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an\proiect hotarare buget SAJ\"/>
    </mc:Choice>
  </mc:AlternateContent>
  <xr:revisionPtr revIDLastSave="0" documentId="13_ncr:1_{475D4421-23AE-473C-A542-EBE92633D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Sheet1!$A$2:$M$85</definedName>
    <definedName name="_xlnm.Print_Titles" localSheetId="0">Sheet1!$1:$19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1" l="1"/>
  <c r="M46" i="1" s="1"/>
  <c r="E68" i="1"/>
  <c r="G68" i="1"/>
  <c r="K34" i="1"/>
  <c r="J34" i="1"/>
  <c r="I34" i="1"/>
  <c r="G34" i="1"/>
  <c r="F34" i="1"/>
  <c r="E34" i="1"/>
  <c r="D34" i="1"/>
  <c r="H46" i="1"/>
  <c r="E46" i="1"/>
  <c r="O46" i="1" s="1"/>
  <c r="F46" i="1"/>
  <c r="G46" i="1"/>
  <c r="G31" i="1"/>
  <c r="F25" i="1"/>
  <c r="P46" i="1" l="1"/>
  <c r="J51" i="1"/>
  <c r="K51" i="1"/>
  <c r="F59" i="1"/>
  <c r="E59" i="1"/>
  <c r="H31" i="1"/>
  <c r="L31" i="1"/>
  <c r="M31" i="1" s="1"/>
  <c r="F31" i="1"/>
  <c r="E31" i="1"/>
  <c r="L26" i="1"/>
  <c r="M26" i="1" s="1"/>
  <c r="H26" i="1"/>
  <c r="E26" i="1"/>
  <c r="I66" i="1" l="1"/>
  <c r="J66" i="1"/>
  <c r="K66" i="1"/>
  <c r="N66" i="1"/>
  <c r="D66" i="1"/>
  <c r="I60" i="1"/>
  <c r="J60" i="1"/>
  <c r="K60" i="1"/>
  <c r="N60" i="1"/>
  <c r="D60" i="1"/>
  <c r="E58" i="1"/>
  <c r="I58" i="1"/>
  <c r="J58" i="1"/>
  <c r="K58" i="1"/>
  <c r="N58" i="1"/>
  <c r="D58" i="1"/>
  <c r="I54" i="1"/>
  <c r="J54" i="1"/>
  <c r="K54" i="1"/>
  <c r="N54" i="1"/>
  <c r="D54" i="1"/>
  <c r="I50" i="1"/>
  <c r="J50" i="1"/>
  <c r="K50" i="1"/>
  <c r="N50" i="1"/>
  <c r="D50" i="1"/>
  <c r="N20" i="1"/>
  <c r="N65" i="1" s="1"/>
  <c r="N68" i="1" s="1"/>
  <c r="N34" i="1"/>
  <c r="I20" i="1"/>
  <c r="I65" i="1" s="1"/>
  <c r="J20" i="1"/>
  <c r="J65" i="1" s="1"/>
  <c r="K20" i="1"/>
  <c r="K65" i="1" s="1"/>
  <c r="D20" i="1"/>
  <c r="D65" i="1" s="1"/>
  <c r="L33" i="1"/>
  <c r="M33" i="1" s="1"/>
  <c r="H33" i="1"/>
  <c r="G33" i="1"/>
  <c r="F33" i="1"/>
  <c r="E33" i="1"/>
  <c r="L32" i="1"/>
  <c r="M32" i="1" s="1"/>
  <c r="H32" i="1"/>
  <c r="G32" i="1"/>
  <c r="F32" i="1"/>
  <c r="E32" i="1"/>
  <c r="L28" i="1"/>
  <c r="M28" i="1" s="1"/>
  <c r="H28" i="1"/>
  <c r="G28" i="1"/>
  <c r="F28" i="1"/>
  <c r="E28" i="1"/>
  <c r="E27" i="1"/>
  <c r="L21" i="1"/>
  <c r="M21" i="1" s="1"/>
  <c r="L22" i="1"/>
  <c r="M22" i="1" s="1"/>
  <c r="L23" i="1"/>
  <c r="M23" i="1" s="1"/>
  <c r="L24" i="1"/>
  <c r="M24" i="1" s="1"/>
  <c r="L25" i="1"/>
  <c r="M25" i="1" s="1"/>
  <c r="L27" i="1"/>
  <c r="M27" i="1" s="1"/>
  <c r="L29" i="1"/>
  <c r="M29" i="1" s="1"/>
  <c r="L30" i="1"/>
  <c r="M30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L42" i="1"/>
  <c r="M42" i="1" s="1"/>
  <c r="L43" i="1"/>
  <c r="M43" i="1" s="1"/>
  <c r="L44" i="1"/>
  <c r="M44" i="1" s="1"/>
  <c r="L45" i="1"/>
  <c r="M45" i="1" s="1"/>
  <c r="L47" i="1"/>
  <c r="M47" i="1" s="1"/>
  <c r="L48" i="1"/>
  <c r="M48" i="1" s="1"/>
  <c r="L49" i="1"/>
  <c r="M49" i="1" s="1"/>
  <c r="L51" i="1"/>
  <c r="M51" i="1" s="1"/>
  <c r="M50" i="1" s="1"/>
  <c r="L52" i="1"/>
  <c r="M52" i="1" s="1"/>
  <c r="L53" i="1"/>
  <c r="M53" i="1" s="1"/>
  <c r="L55" i="1"/>
  <c r="M55" i="1" s="1"/>
  <c r="L56" i="1"/>
  <c r="M56" i="1" s="1"/>
  <c r="L57" i="1"/>
  <c r="M57" i="1" s="1"/>
  <c r="L59" i="1"/>
  <c r="M59" i="1" s="1"/>
  <c r="L61" i="1"/>
  <c r="M61" i="1" s="1"/>
  <c r="L62" i="1"/>
  <c r="M62" i="1" s="1"/>
  <c r="L63" i="1"/>
  <c r="M63" i="1" s="1"/>
  <c r="L64" i="1"/>
  <c r="M64" i="1" s="1"/>
  <c r="L67" i="1"/>
  <c r="M67" i="1" s="1"/>
  <c r="H22" i="1"/>
  <c r="H23" i="1"/>
  <c r="H24" i="1"/>
  <c r="H25" i="1"/>
  <c r="H27" i="1"/>
  <c r="H29" i="1"/>
  <c r="H30" i="1"/>
  <c r="H35" i="1"/>
  <c r="H36" i="1"/>
  <c r="H37" i="1"/>
  <c r="H38" i="1"/>
  <c r="H39" i="1"/>
  <c r="H40" i="1"/>
  <c r="H41" i="1"/>
  <c r="H42" i="1"/>
  <c r="H43" i="1"/>
  <c r="H44" i="1"/>
  <c r="H45" i="1"/>
  <c r="H47" i="1"/>
  <c r="H48" i="1"/>
  <c r="H49" i="1"/>
  <c r="H51" i="1"/>
  <c r="H50" i="1" s="1"/>
  <c r="H52" i="1"/>
  <c r="H53" i="1"/>
  <c r="H55" i="1"/>
  <c r="H54" i="1" s="1"/>
  <c r="H56" i="1"/>
  <c r="H57" i="1"/>
  <c r="H59" i="1"/>
  <c r="H58" i="1" s="1"/>
  <c r="H61" i="1"/>
  <c r="H60" i="1" s="1"/>
  <c r="H62" i="1"/>
  <c r="H63" i="1"/>
  <c r="H64" i="1"/>
  <c r="H67" i="1"/>
  <c r="H21" i="1"/>
  <c r="G22" i="1"/>
  <c r="G23" i="1"/>
  <c r="G24" i="1"/>
  <c r="G25" i="1"/>
  <c r="G27" i="1"/>
  <c r="G29" i="1"/>
  <c r="G30" i="1"/>
  <c r="G35" i="1"/>
  <c r="G36" i="1"/>
  <c r="G37" i="1"/>
  <c r="G38" i="1"/>
  <c r="G39" i="1"/>
  <c r="G40" i="1"/>
  <c r="G41" i="1"/>
  <c r="G42" i="1"/>
  <c r="G43" i="1"/>
  <c r="G44" i="1"/>
  <c r="G45" i="1"/>
  <c r="G47" i="1"/>
  <c r="G48" i="1"/>
  <c r="G49" i="1"/>
  <c r="G50" i="1"/>
  <c r="G52" i="1"/>
  <c r="G53" i="1"/>
  <c r="G55" i="1"/>
  <c r="G56" i="1"/>
  <c r="G57" i="1"/>
  <c r="G59" i="1"/>
  <c r="G58" i="1" s="1"/>
  <c r="G61" i="1"/>
  <c r="G60" i="1" s="1"/>
  <c r="G62" i="1"/>
  <c r="G63" i="1"/>
  <c r="G64" i="1"/>
  <c r="G67" i="1"/>
  <c r="G21" i="1"/>
  <c r="F22" i="1"/>
  <c r="F23" i="1"/>
  <c r="F24" i="1"/>
  <c r="F27" i="1"/>
  <c r="F29" i="1"/>
  <c r="F30" i="1"/>
  <c r="F35" i="1"/>
  <c r="F36" i="1"/>
  <c r="F37" i="1"/>
  <c r="F38" i="1"/>
  <c r="F39" i="1"/>
  <c r="F40" i="1"/>
  <c r="F41" i="1"/>
  <c r="F42" i="1"/>
  <c r="F43" i="1"/>
  <c r="F44" i="1"/>
  <c r="F45" i="1"/>
  <c r="F47" i="1"/>
  <c r="F48" i="1"/>
  <c r="F49" i="1"/>
  <c r="F50" i="1"/>
  <c r="F52" i="1"/>
  <c r="F53" i="1"/>
  <c r="F55" i="1"/>
  <c r="F56" i="1"/>
  <c r="F57" i="1"/>
  <c r="F61" i="1"/>
  <c r="F60" i="1" s="1"/>
  <c r="F62" i="1"/>
  <c r="F63" i="1"/>
  <c r="F64" i="1"/>
  <c r="F67" i="1"/>
  <c r="F21" i="1"/>
  <c r="E22" i="1"/>
  <c r="E23" i="1"/>
  <c r="E24" i="1"/>
  <c r="E25" i="1"/>
  <c r="E29" i="1"/>
  <c r="E30" i="1"/>
  <c r="E35" i="1"/>
  <c r="E36" i="1"/>
  <c r="E37" i="1"/>
  <c r="E38" i="1"/>
  <c r="E39" i="1"/>
  <c r="E40" i="1"/>
  <c r="E41" i="1"/>
  <c r="E42" i="1"/>
  <c r="E43" i="1"/>
  <c r="E44" i="1"/>
  <c r="E45" i="1"/>
  <c r="E47" i="1"/>
  <c r="E48" i="1"/>
  <c r="E49" i="1"/>
  <c r="E50" i="1"/>
  <c r="E52" i="1"/>
  <c r="E53" i="1"/>
  <c r="E55" i="1"/>
  <c r="E56" i="1"/>
  <c r="E57" i="1"/>
  <c r="E61" i="1"/>
  <c r="E60" i="1" s="1"/>
  <c r="E62" i="1"/>
  <c r="E63" i="1"/>
  <c r="E64" i="1"/>
  <c r="E67" i="1"/>
  <c r="E21" i="1"/>
  <c r="H34" i="1" l="1"/>
  <c r="M41" i="1"/>
  <c r="M34" i="1" s="1"/>
  <c r="L34" i="1"/>
  <c r="M66" i="1"/>
  <c r="E54" i="1"/>
  <c r="M54" i="1"/>
  <c r="F54" i="1"/>
  <c r="G54" i="1"/>
  <c r="L54" i="1"/>
  <c r="E66" i="1"/>
  <c r="F66" i="1"/>
  <c r="F68" i="1" s="1"/>
  <c r="J68" i="1"/>
  <c r="P33" i="1"/>
  <c r="G20" i="1"/>
  <c r="G65" i="1" s="1"/>
  <c r="I68" i="1"/>
  <c r="D68" i="1"/>
  <c r="K68" i="1"/>
  <c r="H66" i="1"/>
  <c r="G66" i="1"/>
  <c r="E20" i="1"/>
  <c r="E65" i="1" s="1"/>
  <c r="F20" i="1"/>
  <c r="M60" i="1"/>
  <c r="L60" i="1"/>
  <c r="F58" i="1"/>
  <c r="M20" i="1"/>
  <c r="L58" i="1"/>
  <c r="M58" i="1"/>
  <c r="H20" i="1"/>
  <c r="L66" i="1"/>
  <c r="L50" i="1"/>
  <c r="L20" i="1"/>
  <c r="L65" i="1" s="1"/>
  <c r="P26" i="1"/>
  <c r="O62" i="1"/>
  <c r="P32" i="1"/>
  <c r="O32" i="1"/>
  <c r="O33" i="1"/>
  <c r="O67" i="1"/>
  <c r="O59" i="1"/>
  <c r="P23" i="1"/>
  <c r="P42" i="1"/>
  <c r="P45" i="1"/>
  <c r="P51" i="1"/>
  <c r="P50" i="1" s="1"/>
  <c r="O61" i="1"/>
  <c r="O60" i="1" s="1"/>
  <c r="O57" i="1"/>
  <c r="P49" i="1"/>
  <c r="O40" i="1"/>
  <c r="P30" i="1"/>
  <c r="P28" i="1"/>
  <c r="O28" i="1"/>
  <c r="P63" i="1"/>
  <c r="O41" i="1"/>
  <c r="O31" i="1"/>
  <c r="P53" i="1"/>
  <c r="P44" i="1"/>
  <c r="O64" i="1"/>
  <c r="O26" i="1"/>
  <c r="O63" i="1"/>
  <c r="O66" i="1" s="1"/>
  <c r="P67" i="1"/>
  <c r="P31" i="1"/>
  <c r="P37" i="1"/>
  <c r="P25" i="1"/>
  <c r="P62" i="1"/>
  <c r="O45" i="1"/>
  <c r="P52" i="1"/>
  <c r="P43" i="1"/>
  <c r="P35" i="1"/>
  <c r="P64" i="1"/>
  <c r="O49" i="1"/>
  <c r="P56" i="1"/>
  <c r="P29" i="1"/>
  <c r="P55" i="1"/>
  <c r="O47" i="1"/>
  <c r="O38" i="1"/>
  <c r="P27" i="1"/>
  <c r="O25" i="1"/>
  <c r="P40" i="1"/>
  <c r="O30" i="1"/>
  <c r="P39" i="1"/>
  <c r="O35" i="1"/>
  <c r="O52" i="1"/>
  <c r="O23" i="1"/>
  <c r="P38" i="1"/>
  <c r="O48" i="1"/>
  <c r="O56" i="1"/>
  <c r="P21" i="1"/>
  <c r="P61" i="1"/>
  <c r="P60" i="1" s="1"/>
  <c r="O53" i="1"/>
  <c r="O44" i="1"/>
  <c r="P36" i="1"/>
  <c r="P59" i="1"/>
  <c r="P58" i="1" s="1"/>
  <c r="P57" i="1"/>
  <c r="O55" i="1"/>
  <c r="O51" i="1"/>
  <c r="O50" i="1" s="1"/>
  <c r="P48" i="1"/>
  <c r="P47" i="1"/>
  <c r="O43" i="1"/>
  <c r="O42" i="1"/>
  <c r="P41" i="1"/>
  <c r="O39" i="1"/>
  <c r="O37" i="1"/>
  <c r="O36" i="1"/>
  <c r="O29" i="1"/>
  <c r="O27" i="1"/>
  <c r="P24" i="1"/>
  <c r="O24" i="1"/>
  <c r="O22" i="1"/>
  <c r="P22" i="1"/>
  <c r="O21" i="1"/>
  <c r="H65" i="1" l="1"/>
  <c r="H68" i="1" s="1"/>
  <c r="F65" i="1"/>
  <c r="M65" i="1"/>
  <c r="M68" i="1" s="1"/>
  <c r="O54" i="1"/>
  <c r="P54" i="1"/>
  <c r="L68" i="1"/>
  <c r="P66" i="1"/>
  <c r="O58" i="1"/>
  <c r="P34" i="1"/>
  <c r="O34" i="1"/>
  <c r="P20" i="1"/>
  <c r="O20" i="1"/>
  <c r="O65" i="1" s="1"/>
  <c r="O68" i="1" s="1"/>
  <c r="P65" i="1" l="1"/>
  <c r="P68" i="1" s="1"/>
</calcChain>
</file>

<file path=xl/sharedStrings.xml><?xml version="1.0" encoding="utf-8"?>
<sst xmlns="http://schemas.openxmlformats.org/spreadsheetml/2006/main" count="124" uniqueCount="91">
  <si>
    <t>Anexa 14</t>
  </si>
  <si>
    <t>FORMATUL CADRU AL BUGETULUI PROIECTULUI</t>
  </si>
  <si>
    <t>Nr. crt.</t>
  </si>
  <si>
    <t xml:space="preserve">CATEGORIE CHELTUIELI </t>
  </si>
  <si>
    <t>Tip de cheltuiala (directa/indirecta)</t>
  </si>
  <si>
    <t xml:space="preserve">Valoare eligibilă al proiectului, incl. TVA eligibil, din care: </t>
  </si>
  <si>
    <t xml:space="preserve">Total </t>
  </si>
  <si>
    <t xml:space="preserve">Valoare eligibilă nerambursabilă din partea fondurilor (UE)   </t>
  </si>
  <si>
    <t>Valoarea eligibilă nerambursabilă  din bugetul național</t>
  </si>
  <si>
    <t xml:space="preserve">Valoare cofinanțare eligibilă  beneficiar </t>
  </si>
  <si>
    <t>3= 4+5+6</t>
  </si>
  <si>
    <t>TVA, din care</t>
  </si>
  <si>
    <t>Total</t>
  </si>
  <si>
    <t>TVA eligibil</t>
  </si>
  <si>
    <t>TVA neeligibil</t>
  </si>
  <si>
    <t>7=8+9</t>
  </si>
  <si>
    <t>Valoare totală neeligibil al proiectului, incl. TVA neeligibil</t>
  </si>
  <si>
    <t>Valoare totală  a proiectului</t>
  </si>
  <si>
    <t>11=3+10</t>
  </si>
  <si>
    <t>1.	Pe categorii de cheltuieli</t>
  </si>
  <si>
    <t>1.1.	TOTAL CHELTUIELI DIRECTE</t>
  </si>
  <si>
    <t>1.2.	TOTAL CHELTUIELI INDIRECTE</t>
  </si>
  <si>
    <t>TOTAL CHELTUIELI care se încadrează în prev. art. 25 din Reg. (UE) 1060/2021</t>
  </si>
  <si>
    <t>2.	Per partener, dacă este cazul</t>
  </si>
  <si>
    <t>2.1.	TOTAL Lider de parteneriat:</t>
  </si>
  <si>
    <t>2.2.	TOTAL PARTENER 1</t>
  </si>
  <si>
    <t>.....</t>
  </si>
  <si>
    <t xml:space="preserve">2.n. TOTAL PARTENER x </t>
  </si>
  <si>
    <t>Notă: Bugetul sintetic al proiectului se exportă din MySMIS/SMIS pe baza informațiilor detaliate privind elementele de cost / cheltuieli încărcate de solicitant în sistemul informatic</t>
  </si>
  <si>
    <t>LUCRARI</t>
  </si>
  <si>
    <t>Lucrari amenajare teren</t>
  </si>
  <si>
    <t>DIRECTA</t>
  </si>
  <si>
    <t>Lucrari amenajari pentru protectia mediului si aducerea terenului la starea initiala</t>
  </si>
  <si>
    <t xml:space="preserve">Cheltuieli pentru asigurarea utilitatilor necesare obiectivului de investitii </t>
  </si>
  <si>
    <t>Constructii si instalatii tip I (eficientizare)</t>
  </si>
  <si>
    <t>Constructii si instalatii tip II (auxiliare)</t>
  </si>
  <si>
    <t>Montaj utilaje, echipamente tehnologice si functionale</t>
  </si>
  <si>
    <t>Utilaje, echipamente care necesita montaj</t>
  </si>
  <si>
    <t>Constructii si instalatii aferente organizarii de santier</t>
  </si>
  <si>
    <t>Conexe organizarii de santier</t>
  </si>
  <si>
    <t>Cheltuieli diverse si neprevazute</t>
  </si>
  <si>
    <t>SERVICII</t>
  </si>
  <si>
    <t>Studii de teren</t>
  </si>
  <si>
    <t>Documentatii suport si cheltuieli pt obtinerea de avize, acorduri si autorizatii</t>
  </si>
  <si>
    <t>Expertiza tehnica</t>
  </si>
  <si>
    <t>Certificarea performantei energetice si auditul energetic al cladirilor</t>
  </si>
  <si>
    <t>DALI si deviz general</t>
  </si>
  <si>
    <t>Documentatii tehnice necesare in vederea obtinerii avizelor/acordurilor/autorizatiilor</t>
  </si>
  <si>
    <t>Verificarea tehnica a PT si a detaliilor de executie</t>
  </si>
  <si>
    <t>Proiect tehnic si detalii de executie</t>
  </si>
  <si>
    <t>Audit financiar</t>
  </si>
  <si>
    <t>INDIRECTA</t>
  </si>
  <si>
    <t>Dirigentie de santier</t>
  </si>
  <si>
    <t>Coordonator in materie de securitate si sanatate</t>
  </si>
  <si>
    <t>Informare si publicitate</t>
  </si>
  <si>
    <t>ECHIPAMENTE / DOTARI / ACTIVE CORPORALE</t>
  </si>
  <si>
    <t>Dotari</t>
  </si>
  <si>
    <t>CHELTUIELI CU ACTIVE NECORPORALE</t>
  </si>
  <si>
    <t>Active necorporale</t>
  </si>
  <si>
    <t>TAXE</t>
  </si>
  <si>
    <t>Cota aferenta ISC pt controlul calitatii lucrarilor</t>
  </si>
  <si>
    <t>Cota aferenta ISC pt controlul statului</t>
  </si>
  <si>
    <t>Cota aferenta Casei Sociale a Constructorilor - CSC</t>
  </si>
  <si>
    <t>MARJA BUGET</t>
  </si>
  <si>
    <t>Cheltuieli aferente marjei de buget</t>
  </si>
  <si>
    <t>REZERVA IMPLEMENTARE</t>
  </si>
  <si>
    <t>Cheltuieli pentru constituirea rezervei de implementare pentru ajustarea de pret</t>
  </si>
  <si>
    <t>CHELTUIELI RESURSE UMANE</t>
  </si>
  <si>
    <t>Sporuri salariale pentru echipa de implementare a proiectului</t>
  </si>
  <si>
    <t>TOTAL CHELTUIELI DIRECTE</t>
  </si>
  <si>
    <t>TOTAL CHELTUIELI INDIRECTE</t>
  </si>
  <si>
    <t>TOTAL JUDETUL BUZAU</t>
  </si>
  <si>
    <r>
      <rPr>
        <b/>
        <sz val="11"/>
        <color theme="1"/>
        <rFont val="Calibri"/>
        <family val="2"/>
        <scheme val="minor"/>
      </rPr>
      <t xml:space="preserve">Program: </t>
    </r>
    <r>
      <rPr>
        <sz val="11"/>
        <color theme="1"/>
        <rFont val="Calibri"/>
        <family val="2"/>
        <scheme val="minor"/>
      </rPr>
      <t>PROGRAMUL REGIONAL SUD EST 2021-2027</t>
    </r>
  </si>
  <si>
    <r>
      <rPr>
        <b/>
        <sz val="11"/>
        <color theme="1"/>
        <rFont val="Calibri"/>
        <family val="2"/>
        <scheme val="minor"/>
      </rPr>
      <t>Prioritate:</t>
    </r>
    <r>
      <rPr>
        <sz val="11"/>
        <color theme="1"/>
        <rFont val="Calibri"/>
        <family val="2"/>
        <scheme val="minor"/>
      </rPr>
      <t xml:space="preserve"> 2 - O regiune cu localități prietenoase cu mediul și mai rezilientă la riscuri</t>
    </r>
  </si>
  <si>
    <r>
      <rPr>
        <b/>
        <sz val="11"/>
        <color theme="1"/>
        <rFont val="Calibri"/>
        <family val="2"/>
        <scheme val="minor"/>
      </rPr>
      <t xml:space="preserve">Obiectiv de politică: </t>
    </r>
    <r>
      <rPr>
        <sz val="11"/>
        <color theme="1"/>
        <rFont val="Calibri"/>
        <family val="2"/>
        <scheme val="minor"/>
      </rPr>
      <t>2 - O Europă mai verde, rezilientă cu emisii reduse de carbon, care se îndreaptă către o economie cu zero emisii de dioxid de carbon, prin promovarea tranziției către o energie curată și echitabilă, a investițiilor verzi și albastre, a economiei circulare, a atenuării schimbărilor climatice și a adaptării la acestea, a prevenirii și gestionării riscurilor precum și a unei mobilități urbane durabile</t>
    </r>
  </si>
  <si>
    <r>
      <rPr>
        <b/>
        <sz val="11"/>
        <color theme="1"/>
        <rFont val="Calibri"/>
        <family val="2"/>
        <scheme val="minor"/>
      </rPr>
      <t xml:space="preserve">Fond (FEDR/FTJ/FC/FSE+) </t>
    </r>
    <r>
      <rPr>
        <sz val="11"/>
        <color theme="1"/>
        <rFont val="Calibri"/>
        <family val="2"/>
        <scheme val="minor"/>
      </rPr>
      <t>: FEDR</t>
    </r>
  </si>
  <si>
    <r>
      <rPr>
        <b/>
        <sz val="11"/>
        <color theme="1"/>
        <rFont val="Calibri"/>
        <family val="2"/>
        <scheme val="minor"/>
      </rPr>
      <t xml:space="preserve">Obiectiv specific: </t>
    </r>
    <r>
      <rPr>
        <sz val="11"/>
        <color theme="1"/>
        <rFont val="Calibri"/>
        <family val="2"/>
        <scheme val="minor"/>
      </rPr>
      <t xml:space="preserve">2.1 - Promovarea eficienței energetice și reducerea emisiilor de gaze cu efect de seră </t>
    </r>
  </si>
  <si>
    <r>
      <rPr>
        <b/>
        <sz val="11"/>
        <color theme="1"/>
        <rFont val="Calibri"/>
        <family val="2"/>
        <scheme val="minor"/>
      </rPr>
      <t>Apel de proiecte</t>
    </r>
    <r>
      <rPr>
        <sz val="11"/>
        <color theme="1"/>
        <rFont val="Calibri"/>
        <family val="2"/>
        <scheme val="minor"/>
      </rPr>
      <t>: PRSE/51/PRSE_P2/OP2/RSO2.1/PRSE_A8 - Apel PRSE/2.1/B/1/2023 _Operațiunea B - Sprijinirea eficienței energetice în clădiri publice, inclusiv a celor cu statut de monument istoric</t>
    </r>
  </si>
  <si>
    <t>”Consolidarea și eficientizarea energetică a clădirii corp C1–Serviciul de Ambulanță Județean Buzău”, inclusiv extindere etaj 2 retras si lucrări conexe</t>
  </si>
  <si>
    <t>valoare neeligibila fara tva</t>
  </si>
  <si>
    <t>100% eligibil</t>
  </si>
  <si>
    <t>Alte studii incl macheta financiara</t>
  </si>
  <si>
    <t>Utilaje, echipamente care nu necesita montaj</t>
  </si>
  <si>
    <t>Pregatire personal exploatare</t>
  </si>
  <si>
    <t>Probe tehnologice si teste</t>
  </si>
  <si>
    <r>
      <rPr>
        <b/>
        <sz val="11"/>
        <color theme="1"/>
        <rFont val="Calibri"/>
        <family val="2"/>
        <scheme val="minor"/>
      </rPr>
      <t>Cod SMIS:</t>
    </r>
    <r>
      <rPr>
        <sz val="11"/>
        <color theme="1"/>
        <rFont val="Calibri"/>
        <family val="2"/>
        <scheme val="minor"/>
      </rPr>
      <t xml:space="preserve"> 318284</t>
    </r>
  </si>
  <si>
    <t>BUGETUL SINTETIC AL PROIECTULUI</t>
  </si>
  <si>
    <t>Asistenta tehnica din partea proiectantului pe perioada de executie a lucrarilor</t>
  </si>
  <si>
    <t>Asistenta tehnica din partea proiectantului pentru participarea la fazele incluse in programul de control avizat ISC</t>
  </si>
  <si>
    <t>Județul Buzău
Președinte.
ION - MARCEL CIOLACU</t>
  </si>
  <si>
    <t xml:space="preserve">Anexa 1 la HCJ 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</si>
</sst>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left"/>
    </xf>
    <xf numFmtId="9" fontId="2" fillId="0" borderId="1" xfId="0" applyNumberFormat="1" applyFont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43" fontId="0" fillId="2" borderId="1" xfId="1" applyFont="1" applyFill="1" applyBorder="1"/>
    <xf numFmtId="43" fontId="2" fillId="2" borderId="1" xfId="1" applyFont="1" applyFill="1" applyBorder="1"/>
    <xf numFmtId="0" fontId="0" fillId="2" borderId="0" xfId="0" applyFill="1"/>
    <xf numFmtId="43" fontId="0" fillId="2" borderId="1" xfId="0" applyNumberFormat="1" applyFill="1" applyBorder="1"/>
    <xf numFmtId="43" fontId="4" fillId="2" borderId="1" xfId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3" fontId="4" fillId="0" borderId="1" xfId="1" applyFont="1" applyFill="1" applyBorder="1"/>
    <xf numFmtId="0" fontId="3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0" xfId="0" applyFont="1" applyFill="1"/>
    <xf numFmtId="0" fontId="0" fillId="3" borderId="1" xfId="0" applyFill="1" applyBorder="1"/>
    <xf numFmtId="0" fontId="0" fillId="3" borderId="1" xfId="0" applyFill="1" applyBorder="1" applyAlignment="1">
      <alignment wrapText="1"/>
    </xf>
    <xf numFmtId="43" fontId="0" fillId="3" borderId="1" xfId="1" applyFont="1" applyFill="1" applyBorder="1"/>
    <xf numFmtId="43" fontId="2" fillId="3" borderId="1" xfId="1" applyFont="1" applyFill="1" applyBorder="1"/>
    <xf numFmtId="43" fontId="4" fillId="3" borderId="1" xfId="1" applyFont="1" applyFill="1" applyBorder="1"/>
    <xf numFmtId="0" fontId="0" fillId="3" borderId="0" xfId="0" applyFill="1"/>
    <xf numFmtId="43" fontId="0" fillId="3" borderId="1" xfId="0" applyNumberFormat="1" applyFill="1" applyBorder="1"/>
    <xf numFmtId="43" fontId="3" fillId="3" borderId="1" xfId="1" applyFont="1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43" fontId="0" fillId="4" borderId="1" xfId="1" applyFont="1" applyFill="1" applyBorder="1"/>
    <xf numFmtId="43" fontId="2" fillId="4" borderId="1" xfId="1" applyFont="1" applyFill="1" applyBorder="1"/>
    <xf numFmtId="43" fontId="4" fillId="4" borderId="1" xfId="1" applyFont="1" applyFill="1" applyBorder="1"/>
    <xf numFmtId="0" fontId="0" fillId="4" borderId="0" xfId="0" applyFill="1"/>
    <xf numFmtId="43" fontId="0" fillId="4" borderId="1" xfId="0" applyNumberForma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43" fontId="3" fillId="4" borderId="1" xfId="1" applyFont="1" applyFill="1" applyBorder="1"/>
    <xf numFmtId="0" fontId="3" fillId="4" borderId="0" xfId="0" applyFont="1" applyFill="1"/>
    <xf numFmtId="43" fontId="3" fillId="4" borderId="1" xfId="0" applyNumberFormat="1" applyFont="1" applyFill="1" applyBorder="1"/>
    <xf numFmtId="43" fontId="3" fillId="0" borderId="1" xfId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3" fillId="3" borderId="0" xfId="0" applyFont="1" applyFill="1"/>
    <xf numFmtId="43" fontId="3" fillId="3" borderId="1" xfId="0" applyNumberFormat="1" applyFont="1" applyFill="1" applyBorder="1"/>
    <xf numFmtId="0" fontId="5" fillId="3" borderId="0" xfId="0" applyFont="1" applyFill="1"/>
    <xf numFmtId="43" fontId="5" fillId="3" borderId="1" xfId="0" applyNumberFormat="1" applyFont="1" applyFill="1" applyBorder="1"/>
    <xf numFmtId="0" fontId="2" fillId="5" borderId="0" xfId="0" applyFont="1" applyFill="1" applyAlignment="1">
      <alignment horizontal="left"/>
    </xf>
    <xf numFmtId="0" fontId="0" fillId="5" borderId="0" xfId="0" applyFill="1"/>
    <xf numFmtId="0" fontId="2" fillId="5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43" fontId="2" fillId="5" borderId="1" xfId="1" applyFont="1" applyFill="1" applyBorder="1"/>
    <xf numFmtId="43" fontId="0" fillId="5" borderId="1" xfId="1" applyFont="1" applyFill="1" applyBorder="1"/>
    <xf numFmtId="43" fontId="3" fillId="5" borderId="1" xfId="1" applyFont="1" applyFill="1" applyBorder="1"/>
    <xf numFmtId="0" fontId="0" fillId="5" borderId="1" xfId="0" applyFill="1" applyBorder="1"/>
    <xf numFmtId="43" fontId="2" fillId="0" borderId="1" xfId="1" applyFont="1" applyFill="1" applyBorder="1"/>
    <xf numFmtId="43" fontId="0" fillId="0" borderId="1" xfId="1" applyFont="1" applyFill="1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0" fontId="3" fillId="0" borderId="1" xfId="0" applyFont="1" applyBorder="1" applyAlignment="1">
      <alignment wrapText="1"/>
    </xf>
    <xf numFmtId="43" fontId="3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5" borderId="2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zoomScaleNormal="100" workbookViewId="0">
      <selection activeCell="S18" sqref="S18"/>
    </sheetView>
  </sheetViews>
  <sheetFormatPr defaultRowHeight="15" x14ac:dyDescent="0.25"/>
  <cols>
    <col min="1" max="1" width="6.140625" customWidth="1"/>
    <col min="2" max="2" width="46.28515625" customWidth="1"/>
    <col min="3" max="3" width="15.28515625" customWidth="1"/>
    <col min="4" max="9" width="18.28515625" customWidth="1"/>
    <col min="10" max="10" width="18.7109375" customWidth="1"/>
    <col min="11" max="11" width="18.42578125" style="61" hidden="1" customWidth="1"/>
    <col min="12" max="12" width="18.28515625" customWidth="1"/>
    <col min="13" max="13" width="18.28515625" style="25" customWidth="1"/>
    <col min="14" max="14" width="0" hidden="1" customWidth="1"/>
    <col min="15" max="15" width="15" hidden="1" customWidth="1"/>
    <col min="16" max="16" width="19.42578125" hidden="1" customWidth="1"/>
  </cols>
  <sheetData>
    <row r="1" spans="1:17" x14ac:dyDescent="0.25">
      <c r="J1" t="s">
        <v>90</v>
      </c>
    </row>
    <row r="2" spans="1:17" x14ac:dyDescent="0.25">
      <c r="A2" s="74" t="s">
        <v>78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7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60"/>
      <c r="L3" s="14"/>
      <c r="M3" s="23"/>
    </row>
    <row r="4" spans="1:17" x14ac:dyDescent="0.25">
      <c r="M4" s="24" t="s">
        <v>0</v>
      </c>
      <c r="Q4" s="4"/>
    </row>
    <row r="5" spans="1:17" x14ac:dyDescent="0.25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6"/>
      <c r="O5" s="6"/>
      <c r="P5" s="6"/>
      <c r="Q5" s="6"/>
    </row>
    <row r="6" spans="1:17" x14ac:dyDescent="0.25">
      <c r="A6" s="78" t="s">
        <v>72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7" x14ac:dyDescent="0.25">
      <c r="A7" s="78" t="s">
        <v>73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7" ht="32.25" customHeight="1" x14ac:dyDescent="0.25">
      <c r="A8" s="78" t="s">
        <v>74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7" x14ac:dyDescent="0.25">
      <c r="A9" s="78" t="s">
        <v>75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7" x14ac:dyDescent="0.25">
      <c r="A10" s="78" t="s">
        <v>76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7" x14ac:dyDescent="0.25">
      <c r="A11" s="78" t="s">
        <v>77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</row>
    <row r="12" spans="1:17" x14ac:dyDescent="0.25">
      <c r="A12" s="7" t="s">
        <v>85</v>
      </c>
    </row>
    <row r="13" spans="1:17" x14ac:dyDescent="0.25">
      <c r="A13" s="7"/>
    </row>
    <row r="14" spans="1:17" ht="15.75" customHeight="1" x14ac:dyDescent="0.25">
      <c r="A14" s="77" t="s">
        <v>86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</row>
    <row r="15" spans="1:17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62"/>
      <c r="L15" s="5"/>
      <c r="M15" s="26"/>
    </row>
    <row r="17" spans="1:16" s="3" customFormat="1" x14ac:dyDescent="0.25">
      <c r="A17" s="75" t="s">
        <v>2</v>
      </c>
      <c r="B17" s="75" t="s">
        <v>3</v>
      </c>
      <c r="C17" s="75" t="s">
        <v>4</v>
      </c>
      <c r="D17" s="76" t="s">
        <v>5</v>
      </c>
      <c r="E17" s="76"/>
      <c r="F17" s="76"/>
      <c r="G17" s="76"/>
      <c r="H17" s="76" t="s">
        <v>11</v>
      </c>
      <c r="I17" s="76"/>
      <c r="J17" s="76"/>
      <c r="K17" s="80" t="s">
        <v>79</v>
      </c>
      <c r="L17" s="75" t="s">
        <v>16</v>
      </c>
      <c r="M17" s="82" t="s">
        <v>17</v>
      </c>
      <c r="O17" s="15">
        <v>0.98</v>
      </c>
      <c r="P17" s="1" t="s">
        <v>80</v>
      </c>
    </row>
    <row r="18" spans="1:16" s="9" customFormat="1" ht="60" x14ac:dyDescent="0.25">
      <c r="A18" s="75"/>
      <c r="B18" s="75"/>
      <c r="C18" s="75"/>
      <c r="D18" s="8" t="s">
        <v>6</v>
      </c>
      <c r="E18" s="8" t="s">
        <v>7</v>
      </c>
      <c r="F18" s="8" t="s">
        <v>8</v>
      </c>
      <c r="G18" s="8" t="s">
        <v>9</v>
      </c>
      <c r="H18" s="8" t="s">
        <v>12</v>
      </c>
      <c r="I18" s="8" t="s">
        <v>13</v>
      </c>
      <c r="J18" s="8" t="s">
        <v>14</v>
      </c>
      <c r="K18" s="81"/>
      <c r="L18" s="75"/>
      <c r="M18" s="82"/>
      <c r="O18" s="2"/>
      <c r="P18" s="2"/>
    </row>
    <row r="19" spans="1:16" s="12" customFormat="1" x14ac:dyDescent="0.25">
      <c r="A19" s="10"/>
      <c r="B19" s="10">
        <v>1</v>
      </c>
      <c r="C19" s="10">
        <v>2</v>
      </c>
      <c r="D19" s="10" t="s">
        <v>10</v>
      </c>
      <c r="E19" s="10">
        <v>4</v>
      </c>
      <c r="F19" s="10">
        <v>5</v>
      </c>
      <c r="G19" s="10">
        <v>6</v>
      </c>
      <c r="H19" s="10" t="s">
        <v>15</v>
      </c>
      <c r="I19" s="11">
        <v>8</v>
      </c>
      <c r="J19" s="11">
        <v>9</v>
      </c>
      <c r="K19" s="63">
        <v>9.1</v>
      </c>
      <c r="L19" s="11">
        <v>10</v>
      </c>
      <c r="M19" s="27" t="s">
        <v>18</v>
      </c>
      <c r="O19" s="10"/>
      <c r="P19" s="10"/>
    </row>
    <row r="20" spans="1:16" s="32" customFormat="1" x14ac:dyDescent="0.25">
      <c r="A20" s="30"/>
      <c r="B20" s="31" t="s">
        <v>29</v>
      </c>
      <c r="C20" s="1"/>
      <c r="D20" s="68">
        <f>D21+D22+D23+D24+D25+D26+D27+D28+D29+D30+D31+D32+D33</f>
        <v>5707999.71</v>
      </c>
      <c r="E20" s="68">
        <f t="shared" ref="E20:M20" si="0">E21+E22+E23+E24+E25+E26+E27+E28+E29+E30+E31+E32+E33</f>
        <v>4851799.7535000006</v>
      </c>
      <c r="F20" s="68">
        <f t="shared" si="0"/>
        <v>742039.96250000014</v>
      </c>
      <c r="G20" s="68">
        <f t="shared" si="0"/>
        <v>114159.99500000001</v>
      </c>
      <c r="H20" s="68">
        <f t="shared" si="0"/>
        <v>1401344.8100000003</v>
      </c>
      <c r="I20" s="19">
        <f t="shared" si="0"/>
        <v>911361.2899999998</v>
      </c>
      <c r="J20" s="19">
        <f t="shared" si="0"/>
        <v>489983.52</v>
      </c>
      <c r="K20" s="64">
        <f t="shared" si="0"/>
        <v>2578860.61</v>
      </c>
      <c r="L20" s="19">
        <f t="shared" si="0"/>
        <v>3068844.13</v>
      </c>
      <c r="M20" s="22">
        <f t="shared" si="0"/>
        <v>8776843.8399999999</v>
      </c>
      <c r="N20" s="19">
        <f t="shared" ref="N20" si="1">N21+N22+N23+N24+N25+N26+N27+N28+N29+N30+N31+N32+N33</f>
        <v>-0.01</v>
      </c>
      <c r="O20" s="19">
        <f t="shared" ref="O20" si="2">O21+O22+O23+O24+O25+O26+O27+O28+O29+O30+O31+O32+O33</f>
        <v>5593839.716</v>
      </c>
      <c r="P20" s="19">
        <f t="shared" ref="P20" si="3">P21+P22+P23+P24+P25+P26+P27+P28+P29+P30+P31+P32+P33</f>
        <v>5707999.7110000001</v>
      </c>
    </row>
    <row r="21" spans="1:16" s="38" customFormat="1" x14ac:dyDescent="0.25">
      <c r="A21" s="33">
        <v>1</v>
      </c>
      <c r="B21" s="34" t="s">
        <v>30</v>
      </c>
      <c r="C21" s="13" t="s">
        <v>31</v>
      </c>
      <c r="D21" s="69">
        <v>0</v>
      </c>
      <c r="E21" s="69">
        <f>D21*0.85</f>
        <v>0</v>
      </c>
      <c r="F21" s="69">
        <f>D21*0.13</f>
        <v>0</v>
      </c>
      <c r="G21" s="69">
        <f>D21*0.02</f>
        <v>0</v>
      </c>
      <c r="H21" s="69">
        <f>I21+J21</f>
        <v>0</v>
      </c>
      <c r="I21" s="35"/>
      <c r="J21" s="35">
        <v>0</v>
      </c>
      <c r="K21" s="65">
        <v>0</v>
      </c>
      <c r="L21" s="36">
        <f t="shared" ref="L21:L67" si="4">J21+K21</f>
        <v>0</v>
      </c>
      <c r="M21" s="37">
        <f>D21+L21</f>
        <v>0</v>
      </c>
      <c r="O21" s="39">
        <f>E21+F21</f>
        <v>0</v>
      </c>
      <c r="P21" s="39">
        <f>E21+F21+G21</f>
        <v>0</v>
      </c>
    </row>
    <row r="22" spans="1:16" s="38" customFormat="1" ht="30" x14ac:dyDescent="0.25">
      <c r="A22" s="33">
        <v>2</v>
      </c>
      <c r="B22" s="34" t="s">
        <v>32</v>
      </c>
      <c r="C22" s="13" t="s">
        <v>31</v>
      </c>
      <c r="D22" s="69">
        <v>10561.25</v>
      </c>
      <c r="E22" s="69">
        <f t="shared" ref="E22:E67" si="5">D22*0.85</f>
        <v>8977.0625</v>
      </c>
      <c r="F22" s="69">
        <f t="shared" ref="F22:F67" si="6">D22*0.13</f>
        <v>1372.9625000000001</v>
      </c>
      <c r="G22" s="69">
        <f t="shared" ref="G22:G67" si="7">D22*0.02</f>
        <v>211.22499999999999</v>
      </c>
      <c r="H22" s="69">
        <f t="shared" ref="H22:H67" si="8">I22+J22</f>
        <v>1686.25</v>
      </c>
      <c r="I22" s="35">
        <v>1686.25</v>
      </c>
      <c r="J22" s="35">
        <v>0</v>
      </c>
      <c r="K22" s="65">
        <v>0</v>
      </c>
      <c r="L22" s="36">
        <f t="shared" si="4"/>
        <v>0</v>
      </c>
      <c r="M22" s="37">
        <f t="shared" ref="M22:M67" si="9">D22+L22</f>
        <v>10561.25</v>
      </c>
      <c r="O22" s="39">
        <f t="shared" ref="O22:O67" si="10">E22+F22</f>
        <v>10350.025</v>
      </c>
      <c r="P22" s="39">
        <f t="shared" ref="P22:P67" si="11">E22+F22+G22</f>
        <v>10561.25</v>
      </c>
    </row>
    <row r="23" spans="1:16" s="38" customFormat="1" ht="30" x14ac:dyDescent="0.25">
      <c r="A23" s="33">
        <v>3</v>
      </c>
      <c r="B23" s="34" t="s">
        <v>33</v>
      </c>
      <c r="C23" s="13" t="s">
        <v>31</v>
      </c>
      <c r="D23" s="53">
        <v>56608.3</v>
      </c>
      <c r="E23" s="69">
        <f t="shared" si="5"/>
        <v>48117.055</v>
      </c>
      <c r="F23" s="69">
        <f t="shared" si="6"/>
        <v>7359.0790000000006</v>
      </c>
      <c r="G23" s="69">
        <f t="shared" si="7"/>
        <v>1132.1660000000002</v>
      </c>
      <c r="H23" s="69">
        <f t="shared" si="8"/>
        <v>9038.2999999999993</v>
      </c>
      <c r="I23" s="35">
        <v>9038.2999999999993</v>
      </c>
      <c r="J23" s="35">
        <v>0</v>
      </c>
      <c r="K23" s="65">
        <v>0</v>
      </c>
      <c r="L23" s="36">
        <f t="shared" si="4"/>
        <v>0</v>
      </c>
      <c r="M23" s="37">
        <f t="shared" si="9"/>
        <v>56608.3</v>
      </c>
      <c r="O23" s="39">
        <f t="shared" si="10"/>
        <v>55476.133999999998</v>
      </c>
      <c r="P23" s="39">
        <f t="shared" si="11"/>
        <v>56608.299999999996</v>
      </c>
    </row>
    <row r="24" spans="1:16" s="46" customFormat="1" x14ac:dyDescent="0.25">
      <c r="A24" s="41">
        <v>4</v>
      </c>
      <c r="B24" s="42" t="s">
        <v>34</v>
      </c>
      <c r="C24" s="13" t="s">
        <v>31</v>
      </c>
      <c r="D24" s="69">
        <v>2487504.04</v>
      </c>
      <c r="E24" s="69">
        <f t="shared" si="5"/>
        <v>2114378.4339999999</v>
      </c>
      <c r="F24" s="69">
        <f t="shared" si="6"/>
        <v>323375.52520000003</v>
      </c>
      <c r="G24" s="69">
        <f t="shared" si="7"/>
        <v>49750.080800000003</v>
      </c>
      <c r="H24" s="69">
        <f t="shared" si="8"/>
        <v>397164.51</v>
      </c>
      <c r="I24" s="43">
        <v>397164.51</v>
      </c>
      <c r="J24" s="43"/>
      <c r="K24" s="65"/>
      <c r="L24" s="44">
        <f t="shared" si="4"/>
        <v>0</v>
      </c>
      <c r="M24" s="45">
        <f t="shared" si="9"/>
        <v>2487504.04</v>
      </c>
      <c r="O24" s="47">
        <f t="shared" si="10"/>
        <v>2437753.9591999999</v>
      </c>
      <c r="P24" s="47">
        <f t="shared" si="11"/>
        <v>2487504.04</v>
      </c>
    </row>
    <row r="25" spans="1:16" s="51" customFormat="1" x14ac:dyDescent="0.25">
      <c r="A25" s="48">
        <v>5</v>
      </c>
      <c r="B25" s="49" t="s">
        <v>35</v>
      </c>
      <c r="C25" s="29" t="s">
        <v>31</v>
      </c>
      <c r="D25" s="53">
        <v>670000</v>
      </c>
      <c r="E25" s="53">
        <f t="shared" si="5"/>
        <v>569500</v>
      </c>
      <c r="F25" s="53">
        <f t="shared" si="6"/>
        <v>87100</v>
      </c>
      <c r="G25" s="53">
        <f t="shared" si="7"/>
        <v>13400</v>
      </c>
      <c r="H25" s="53">
        <f t="shared" si="8"/>
        <v>382360.45999999996</v>
      </c>
      <c r="I25" s="50">
        <v>106974.79</v>
      </c>
      <c r="J25" s="50">
        <v>275385.67</v>
      </c>
      <c r="K25" s="66">
        <v>1449398.26</v>
      </c>
      <c r="L25" s="45">
        <f t="shared" si="4"/>
        <v>1724783.93</v>
      </c>
      <c r="M25" s="45">
        <f t="shared" si="9"/>
        <v>2394783.9299999997</v>
      </c>
      <c r="O25" s="52">
        <f t="shared" si="10"/>
        <v>656600</v>
      </c>
      <c r="P25" s="52">
        <f t="shared" si="11"/>
        <v>670000</v>
      </c>
    </row>
    <row r="26" spans="1:16" s="51" customFormat="1" ht="30" x14ac:dyDescent="0.25">
      <c r="A26" s="48">
        <v>6</v>
      </c>
      <c r="B26" s="49" t="s">
        <v>36</v>
      </c>
      <c r="C26" s="29" t="s">
        <v>31</v>
      </c>
      <c r="D26" s="53">
        <v>136140.46</v>
      </c>
      <c r="E26" s="53">
        <f>D26*0.85</f>
        <v>115719.39099999999</v>
      </c>
      <c r="F26" s="53">
        <v>17698.259999999998</v>
      </c>
      <c r="G26" s="53">
        <v>2722.81</v>
      </c>
      <c r="H26" s="53">
        <f>I26+J26</f>
        <v>25165.449999999997</v>
      </c>
      <c r="I26" s="53">
        <v>21736.71</v>
      </c>
      <c r="J26" s="53">
        <v>3428.74</v>
      </c>
      <c r="K26" s="66">
        <v>18046</v>
      </c>
      <c r="L26" s="28">
        <f>J26+K26</f>
        <v>21474.739999999998</v>
      </c>
      <c r="M26" s="45">
        <f>D26+L26</f>
        <v>157615.19999999998</v>
      </c>
      <c r="O26" s="52">
        <f t="shared" si="10"/>
        <v>133417.65099999998</v>
      </c>
      <c r="P26" s="52">
        <f t="shared" si="11"/>
        <v>136140.46099999998</v>
      </c>
    </row>
    <row r="27" spans="1:16" s="38" customFormat="1" x14ac:dyDescent="0.25">
      <c r="A27" s="33">
        <v>7</v>
      </c>
      <c r="B27" s="34" t="s">
        <v>37</v>
      </c>
      <c r="C27" s="13" t="s">
        <v>31</v>
      </c>
      <c r="D27" s="69">
        <v>1733595.57</v>
      </c>
      <c r="E27" s="69">
        <f t="shared" si="5"/>
        <v>1473556.2345</v>
      </c>
      <c r="F27" s="69">
        <f t="shared" si="6"/>
        <v>225367.4241</v>
      </c>
      <c r="G27" s="69">
        <f t="shared" si="7"/>
        <v>34671.911400000005</v>
      </c>
      <c r="H27" s="69">
        <f t="shared" si="8"/>
        <v>321842.90000000002</v>
      </c>
      <c r="I27" s="35">
        <v>276792.57</v>
      </c>
      <c r="J27" s="35">
        <v>45050.33</v>
      </c>
      <c r="K27" s="65">
        <v>237107</v>
      </c>
      <c r="L27" s="36">
        <f t="shared" si="4"/>
        <v>282157.33</v>
      </c>
      <c r="M27" s="37">
        <f t="shared" si="9"/>
        <v>2015752.9000000001</v>
      </c>
      <c r="O27" s="39">
        <f t="shared" si="10"/>
        <v>1698923.6586</v>
      </c>
      <c r="P27" s="39">
        <f t="shared" si="11"/>
        <v>1733595.57</v>
      </c>
    </row>
    <row r="28" spans="1:16" s="38" customFormat="1" x14ac:dyDescent="0.25">
      <c r="A28" s="33"/>
      <c r="B28" s="34" t="s">
        <v>82</v>
      </c>
      <c r="C28" s="13" t="s">
        <v>31</v>
      </c>
      <c r="D28" s="69">
        <v>68737.97</v>
      </c>
      <c r="E28" s="69">
        <f t="shared" si="5"/>
        <v>58427.2745</v>
      </c>
      <c r="F28" s="69">
        <f t="shared" si="6"/>
        <v>8935.9361000000008</v>
      </c>
      <c r="G28" s="69">
        <f t="shared" si="7"/>
        <v>1374.7594000000001</v>
      </c>
      <c r="H28" s="69">
        <f t="shared" si="8"/>
        <v>10974.97</v>
      </c>
      <c r="I28" s="35">
        <v>10974.97</v>
      </c>
      <c r="J28" s="35">
        <v>0</v>
      </c>
      <c r="K28" s="65">
        <v>0</v>
      </c>
      <c r="L28" s="36">
        <f t="shared" si="4"/>
        <v>0</v>
      </c>
      <c r="M28" s="37">
        <f t="shared" si="9"/>
        <v>68737.97</v>
      </c>
      <c r="O28" s="39">
        <f t="shared" si="10"/>
        <v>67363.210600000006</v>
      </c>
      <c r="P28" s="39">
        <f t="shared" si="11"/>
        <v>68737.97</v>
      </c>
    </row>
    <row r="29" spans="1:16" s="38" customFormat="1" ht="30" x14ac:dyDescent="0.25">
      <c r="A29" s="33">
        <v>8</v>
      </c>
      <c r="B29" s="34" t="s">
        <v>38</v>
      </c>
      <c r="C29" s="13" t="s">
        <v>31</v>
      </c>
      <c r="D29" s="69">
        <v>34852.120000000003</v>
      </c>
      <c r="E29" s="69">
        <f t="shared" si="5"/>
        <v>29624.302</v>
      </c>
      <c r="F29" s="69">
        <f t="shared" si="6"/>
        <v>4530.7756000000008</v>
      </c>
      <c r="G29" s="69">
        <f t="shared" si="7"/>
        <v>697.04240000000004</v>
      </c>
      <c r="H29" s="69">
        <f t="shared" si="8"/>
        <v>5564.62</v>
      </c>
      <c r="I29" s="35">
        <v>5564.62</v>
      </c>
      <c r="J29" s="35">
        <v>0</v>
      </c>
      <c r="K29" s="65">
        <v>0</v>
      </c>
      <c r="L29" s="36">
        <f t="shared" si="4"/>
        <v>0</v>
      </c>
      <c r="M29" s="37">
        <f t="shared" si="9"/>
        <v>34852.120000000003</v>
      </c>
      <c r="O29" s="39">
        <f t="shared" si="10"/>
        <v>34155.077600000004</v>
      </c>
      <c r="P29" s="39">
        <f t="shared" si="11"/>
        <v>34852.120000000003</v>
      </c>
    </row>
    <row r="30" spans="1:16" s="56" customFormat="1" x14ac:dyDescent="0.25">
      <c r="A30" s="54">
        <v>9</v>
      </c>
      <c r="B30" s="55" t="s">
        <v>39</v>
      </c>
      <c r="C30" s="29" t="s">
        <v>31</v>
      </c>
      <c r="D30" s="53">
        <v>0</v>
      </c>
      <c r="E30" s="53">
        <f t="shared" si="5"/>
        <v>0</v>
      </c>
      <c r="F30" s="53">
        <f t="shared" si="6"/>
        <v>0</v>
      </c>
      <c r="G30" s="53">
        <f t="shared" si="7"/>
        <v>0</v>
      </c>
      <c r="H30" s="53">
        <f t="shared" si="8"/>
        <v>0</v>
      </c>
      <c r="I30" s="40">
        <v>0</v>
      </c>
      <c r="J30" s="40">
        <v>0</v>
      </c>
      <c r="K30" s="66">
        <v>0</v>
      </c>
      <c r="L30" s="37">
        <f t="shared" si="4"/>
        <v>0</v>
      </c>
      <c r="M30" s="37">
        <f t="shared" si="9"/>
        <v>0</v>
      </c>
      <c r="O30" s="57">
        <f t="shared" si="10"/>
        <v>0</v>
      </c>
      <c r="P30" s="57">
        <f t="shared" si="11"/>
        <v>0</v>
      </c>
    </row>
    <row r="31" spans="1:16" s="58" customFormat="1" x14ac:dyDescent="0.25">
      <c r="A31" s="54">
        <v>10</v>
      </c>
      <c r="B31" s="55" t="s">
        <v>40</v>
      </c>
      <c r="C31" s="29" t="s">
        <v>31</v>
      </c>
      <c r="D31" s="53">
        <v>510000</v>
      </c>
      <c r="E31" s="53">
        <f>D31*0.85</f>
        <v>433500</v>
      </c>
      <c r="F31" s="53">
        <f>D31*0.13</f>
        <v>66300</v>
      </c>
      <c r="G31" s="53">
        <f>D31*0.02</f>
        <v>10200</v>
      </c>
      <c r="H31" s="53">
        <f>I31+J31</f>
        <v>245647.35</v>
      </c>
      <c r="I31" s="40">
        <v>81428.570000000007</v>
      </c>
      <c r="J31" s="40">
        <v>164218.78</v>
      </c>
      <c r="K31" s="66">
        <v>864309.35</v>
      </c>
      <c r="L31" s="37">
        <f>J31+K31</f>
        <v>1028528.13</v>
      </c>
      <c r="M31" s="37">
        <f>D31+L31</f>
        <v>1538528.13</v>
      </c>
      <c r="N31" s="58">
        <v>-0.01</v>
      </c>
      <c r="O31" s="59">
        <f t="shared" si="10"/>
        <v>499800</v>
      </c>
      <c r="P31" s="59">
        <f t="shared" si="11"/>
        <v>510000</v>
      </c>
    </row>
    <row r="32" spans="1:16" s="38" customFormat="1" x14ac:dyDescent="0.25">
      <c r="A32" s="33"/>
      <c r="B32" s="34" t="s">
        <v>83</v>
      </c>
      <c r="C32" s="13" t="s">
        <v>31</v>
      </c>
      <c r="D32" s="69">
        <v>0</v>
      </c>
      <c r="E32" s="69">
        <f t="shared" ref="E32:E33" si="12">D32*0.85</f>
        <v>0</v>
      </c>
      <c r="F32" s="69">
        <f t="shared" ref="F32:F33" si="13">D32*0.13</f>
        <v>0</v>
      </c>
      <c r="G32" s="69">
        <f t="shared" ref="G32:G33" si="14">D32*0.02</f>
        <v>0</v>
      </c>
      <c r="H32" s="69">
        <f t="shared" ref="H32:H33" si="15">I32+J32</f>
        <v>950</v>
      </c>
      <c r="I32" s="35">
        <v>0</v>
      </c>
      <c r="J32" s="35">
        <v>950</v>
      </c>
      <c r="K32" s="65">
        <v>5000</v>
      </c>
      <c r="L32" s="36">
        <f t="shared" ref="L32:L33" si="16">J32+K32</f>
        <v>5950</v>
      </c>
      <c r="M32" s="37">
        <f t="shared" ref="M32:M33" si="17">D32+L32</f>
        <v>5950</v>
      </c>
      <c r="O32" s="39">
        <f t="shared" ref="O32:O33" si="18">E32+F32</f>
        <v>0</v>
      </c>
      <c r="P32" s="39">
        <f t="shared" ref="P32:P33" si="19">E32+F32+G32</f>
        <v>0</v>
      </c>
    </row>
    <row r="33" spans="1:16" s="38" customFormat="1" x14ac:dyDescent="0.25">
      <c r="A33" s="33"/>
      <c r="B33" s="34" t="s">
        <v>84</v>
      </c>
      <c r="C33" s="13" t="s">
        <v>31</v>
      </c>
      <c r="D33" s="69">
        <v>0</v>
      </c>
      <c r="E33" s="69">
        <f t="shared" si="12"/>
        <v>0</v>
      </c>
      <c r="F33" s="69">
        <f t="shared" si="13"/>
        <v>0</v>
      </c>
      <c r="G33" s="69">
        <f t="shared" si="14"/>
        <v>0</v>
      </c>
      <c r="H33" s="69">
        <f t="shared" si="15"/>
        <v>950</v>
      </c>
      <c r="I33" s="35">
        <v>0</v>
      </c>
      <c r="J33" s="35">
        <v>950</v>
      </c>
      <c r="K33" s="65">
        <v>5000</v>
      </c>
      <c r="L33" s="36">
        <f t="shared" si="16"/>
        <v>5950</v>
      </c>
      <c r="M33" s="37">
        <f t="shared" si="17"/>
        <v>5950</v>
      </c>
      <c r="O33" s="39">
        <f t="shared" si="18"/>
        <v>0</v>
      </c>
      <c r="P33" s="39">
        <f t="shared" si="19"/>
        <v>0</v>
      </c>
    </row>
    <row r="34" spans="1:16" s="32" customFormat="1" x14ac:dyDescent="0.25">
      <c r="A34" s="30"/>
      <c r="B34" s="31" t="s">
        <v>41</v>
      </c>
      <c r="C34" s="1"/>
      <c r="D34" s="68">
        <f t="shared" ref="D34:M34" si="20">D35+D36+D37+D38+D39+D40+D41+D42+D43+D44+D45+D47+D48+D49+D46</f>
        <v>221625.59999999998</v>
      </c>
      <c r="E34" s="68">
        <f t="shared" si="20"/>
        <v>188381.76</v>
      </c>
      <c r="F34" s="68">
        <f t="shared" si="20"/>
        <v>28811.327999999998</v>
      </c>
      <c r="G34" s="68">
        <f t="shared" si="20"/>
        <v>4432.5119999999997</v>
      </c>
      <c r="H34" s="68">
        <f t="shared" si="20"/>
        <v>79522.87</v>
      </c>
      <c r="I34" s="19">
        <f t="shared" si="20"/>
        <v>35385.600000000006</v>
      </c>
      <c r="J34" s="19">
        <f t="shared" si="20"/>
        <v>44137.270000000004</v>
      </c>
      <c r="K34" s="64">
        <f t="shared" si="20"/>
        <v>218493</v>
      </c>
      <c r="L34" s="19">
        <f t="shared" si="20"/>
        <v>262630.27</v>
      </c>
      <c r="M34" s="22">
        <f t="shared" si="20"/>
        <v>484255.87</v>
      </c>
      <c r="N34" s="19">
        <f t="shared" ref="N34:P34" si="21">N35+N36+N37+N38+N39+N40+N41+N42+N43+N44+N45+N47+N48+N49</f>
        <v>0</v>
      </c>
      <c r="O34" s="19">
        <f t="shared" si="21"/>
        <v>209327.06900000002</v>
      </c>
      <c r="P34" s="19">
        <f t="shared" si="21"/>
        <v>213599.05</v>
      </c>
    </row>
    <row r="35" spans="1:16" s="20" customFormat="1" x14ac:dyDescent="0.25">
      <c r="A35" s="16">
        <v>11</v>
      </c>
      <c r="B35" s="17" t="s">
        <v>42</v>
      </c>
      <c r="C35" s="13" t="s">
        <v>31</v>
      </c>
      <c r="D35" s="69">
        <v>0</v>
      </c>
      <c r="E35" s="69">
        <f t="shared" si="5"/>
        <v>0</v>
      </c>
      <c r="F35" s="69">
        <f t="shared" si="6"/>
        <v>0</v>
      </c>
      <c r="G35" s="69">
        <f t="shared" si="7"/>
        <v>0</v>
      </c>
      <c r="H35" s="69">
        <f t="shared" si="8"/>
        <v>2223</v>
      </c>
      <c r="I35" s="18">
        <v>0</v>
      </c>
      <c r="J35" s="18">
        <v>2223</v>
      </c>
      <c r="K35" s="65">
        <v>11700</v>
      </c>
      <c r="L35" s="19">
        <f t="shared" si="4"/>
        <v>13923</v>
      </c>
      <c r="M35" s="22">
        <f t="shared" si="9"/>
        <v>13923</v>
      </c>
      <c r="O35" s="21">
        <f t="shared" si="10"/>
        <v>0</v>
      </c>
      <c r="P35" s="21">
        <f t="shared" si="11"/>
        <v>0</v>
      </c>
    </row>
    <row r="36" spans="1:16" s="38" customFormat="1" x14ac:dyDescent="0.25">
      <c r="A36" s="33">
        <v>12</v>
      </c>
      <c r="B36" s="34" t="s">
        <v>81</v>
      </c>
      <c r="C36" s="13" t="s">
        <v>31</v>
      </c>
      <c r="D36" s="69">
        <v>0</v>
      </c>
      <c r="E36" s="69">
        <f t="shared" si="5"/>
        <v>0</v>
      </c>
      <c r="F36" s="69">
        <f t="shared" si="6"/>
        <v>0</v>
      </c>
      <c r="G36" s="69">
        <f t="shared" si="7"/>
        <v>0</v>
      </c>
      <c r="H36" s="69">
        <f t="shared" si="8"/>
        <v>6773.5</v>
      </c>
      <c r="I36" s="35">
        <v>0</v>
      </c>
      <c r="J36" s="35">
        <v>6773.5</v>
      </c>
      <c r="K36" s="65">
        <v>35650</v>
      </c>
      <c r="L36" s="36">
        <f t="shared" si="4"/>
        <v>42423.5</v>
      </c>
      <c r="M36" s="37">
        <f t="shared" si="9"/>
        <v>42423.5</v>
      </c>
      <c r="O36" s="39">
        <f t="shared" si="10"/>
        <v>0</v>
      </c>
      <c r="P36" s="39">
        <f t="shared" si="11"/>
        <v>0</v>
      </c>
    </row>
    <row r="37" spans="1:16" s="38" customFormat="1" ht="30" x14ac:dyDescent="0.25">
      <c r="A37" s="33">
        <v>13</v>
      </c>
      <c r="B37" s="34" t="s">
        <v>43</v>
      </c>
      <c r="C37" s="13" t="s">
        <v>31</v>
      </c>
      <c r="D37" s="69">
        <v>0</v>
      </c>
      <c r="E37" s="69">
        <f t="shared" si="5"/>
        <v>0</v>
      </c>
      <c r="F37" s="69">
        <f t="shared" si="6"/>
        <v>0</v>
      </c>
      <c r="G37" s="69">
        <f t="shared" si="7"/>
        <v>0</v>
      </c>
      <c r="H37" s="69">
        <f t="shared" si="8"/>
        <v>1083</v>
      </c>
      <c r="I37" s="35">
        <v>0</v>
      </c>
      <c r="J37" s="35">
        <v>1083</v>
      </c>
      <c r="K37" s="65">
        <v>5700</v>
      </c>
      <c r="L37" s="36">
        <f t="shared" si="4"/>
        <v>6783</v>
      </c>
      <c r="M37" s="37">
        <f t="shared" si="9"/>
        <v>6783</v>
      </c>
      <c r="O37" s="39">
        <f t="shared" si="10"/>
        <v>0</v>
      </c>
      <c r="P37" s="39">
        <f t="shared" si="11"/>
        <v>0</v>
      </c>
    </row>
    <row r="38" spans="1:16" s="38" customFormat="1" x14ac:dyDescent="0.25">
      <c r="A38" s="33">
        <v>14</v>
      </c>
      <c r="B38" s="34" t="s">
        <v>44</v>
      </c>
      <c r="C38" s="13" t="s">
        <v>31</v>
      </c>
      <c r="D38" s="69">
        <v>0</v>
      </c>
      <c r="E38" s="69">
        <f t="shared" si="5"/>
        <v>0</v>
      </c>
      <c r="F38" s="69">
        <f t="shared" si="6"/>
        <v>0</v>
      </c>
      <c r="G38" s="69">
        <f t="shared" si="7"/>
        <v>0</v>
      </c>
      <c r="H38" s="69">
        <f t="shared" si="8"/>
        <v>3353.5</v>
      </c>
      <c r="I38" s="35">
        <v>0</v>
      </c>
      <c r="J38" s="35">
        <v>3353.5</v>
      </c>
      <c r="K38" s="65">
        <v>17650</v>
      </c>
      <c r="L38" s="36">
        <f t="shared" si="4"/>
        <v>21003.5</v>
      </c>
      <c r="M38" s="37">
        <f t="shared" si="9"/>
        <v>21003.5</v>
      </c>
      <c r="O38" s="39">
        <f t="shared" si="10"/>
        <v>0</v>
      </c>
      <c r="P38" s="39">
        <f t="shared" si="11"/>
        <v>0</v>
      </c>
    </row>
    <row r="39" spans="1:16" s="38" customFormat="1" ht="30" x14ac:dyDescent="0.25">
      <c r="A39" s="33">
        <v>15</v>
      </c>
      <c r="B39" s="34" t="s">
        <v>45</v>
      </c>
      <c r="C39" s="13" t="s">
        <v>31</v>
      </c>
      <c r="D39" s="69">
        <v>0</v>
      </c>
      <c r="E39" s="69">
        <f t="shared" si="5"/>
        <v>0</v>
      </c>
      <c r="F39" s="69">
        <f t="shared" si="6"/>
        <v>0</v>
      </c>
      <c r="G39" s="69">
        <f t="shared" si="7"/>
        <v>0</v>
      </c>
      <c r="H39" s="69">
        <f t="shared" si="8"/>
        <v>1626.4</v>
      </c>
      <c r="I39" s="35">
        <v>0</v>
      </c>
      <c r="J39" s="35">
        <v>1626.4</v>
      </c>
      <c r="K39" s="65">
        <v>8560</v>
      </c>
      <c r="L39" s="36">
        <f t="shared" si="4"/>
        <v>10186.4</v>
      </c>
      <c r="M39" s="37">
        <f t="shared" si="9"/>
        <v>10186.4</v>
      </c>
      <c r="O39" s="39">
        <f t="shared" si="10"/>
        <v>0</v>
      </c>
      <c r="P39" s="39">
        <f t="shared" si="11"/>
        <v>0</v>
      </c>
    </row>
    <row r="40" spans="1:16" s="38" customFormat="1" x14ac:dyDescent="0.25">
      <c r="A40" s="33">
        <v>16</v>
      </c>
      <c r="B40" s="34" t="s">
        <v>46</v>
      </c>
      <c r="C40" s="13" t="s">
        <v>31</v>
      </c>
      <c r="D40" s="69">
        <v>0</v>
      </c>
      <c r="E40" s="69">
        <f t="shared" si="5"/>
        <v>0</v>
      </c>
      <c r="F40" s="69">
        <f t="shared" si="6"/>
        <v>0</v>
      </c>
      <c r="G40" s="69">
        <f t="shared" si="7"/>
        <v>0</v>
      </c>
      <c r="H40" s="69">
        <f t="shared" si="8"/>
        <v>18874.599999999999</v>
      </c>
      <c r="I40" s="35">
        <v>0</v>
      </c>
      <c r="J40" s="35">
        <v>18874.599999999999</v>
      </c>
      <c r="K40" s="65">
        <v>99340</v>
      </c>
      <c r="L40" s="36">
        <f t="shared" si="4"/>
        <v>118214.6</v>
      </c>
      <c r="M40" s="37">
        <f t="shared" si="9"/>
        <v>118214.6</v>
      </c>
      <c r="O40" s="39">
        <f t="shared" si="10"/>
        <v>0</v>
      </c>
      <c r="P40" s="39">
        <f t="shared" si="11"/>
        <v>0</v>
      </c>
    </row>
    <row r="41" spans="1:16" ht="30" x14ac:dyDescent="0.25">
      <c r="A41" s="13">
        <v>17</v>
      </c>
      <c r="B41" s="70" t="s">
        <v>47</v>
      </c>
      <c r="C41" s="13" t="s">
        <v>31</v>
      </c>
      <c r="D41" s="69">
        <v>14785.75</v>
      </c>
      <c r="E41" s="69">
        <f t="shared" si="5"/>
        <v>12567.887499999999</v>
      </c>
      <c r="F41" s="69">
        <f t="shared" si="6"/>
        <v>1922.1475</v>
      </c>
      <c r="G41" s="69">
        <f t="shared" si="7"/>
        <v>295.71500000000003</v>
      </c>
      <c r="H41" s="69">
        <f t="shared" si="8"/>
        <v>2609.25</v>
      </c>
      <c r="I41" s="69">
        <v>2360.75</v>
      </c>
      <c r="J41" s="69">
        <v>248.5</v>
      </c>
      <c r="K41" s="69">
        <v>0</v>
      </c>
      <c r="L41" s="68">
        <f t="shared" si="4"/>
        <v>248.5</v>
      </c>
      <c r="M41" s="28">
        <f t="shared" si="9"/>
        <v>15034.25</v>
      </c>
      <c r="O41" s="71">
        <f t="shared" si="10"/>
        <v>14490.035</v>
      </c>
      <c r="P41" s="71">
        <f t="shared" si="11"/>
        <v>14785.75</v>
      </c>
    </row>
    <row r="42" spans="1:16" x14ac:dyDescent="0.25">
      <c r="A42" s="13">
        <v>18</v>
      </c>
      <c r="B42" s="70" t="s">
        <v>48</v>
      </c>
      <c r="C42" s="13" t="s">
        <v>31</v>
      </c>
      <c r="D42" s="69">
        <v>9293.9</v>
      </c>
      <c r="E42" s="69">
        <f t="shared" si="5"/>
        <v>7899.8149999999996</v>
      </c>
      <c r="F42" s="69">
        <f t="shared" si="6"/>
        <v>1208.2070000000001</v>
      </c>
      <c r="G42" s="69">
        <f t="shared" si="7"/>
        <v>185.87799999999999</v>
      </c>
      <c r="H42" s="69">
        <f t="shared" si="8"/>
        <v>1483.9</v>
      </c>
      <c r="I42" s="69">
        <v>1483.9</v>
      </c>
      <c r="J42" s="69">
        <v>0</v>
      </c>
      <c r="K42" s="69">
        <v>0</v>
      </c>
      <c r="L42" s="68">
        <f t="shared" si="4"/>
        <v>0</v>
      </c>
      <c r="M42" s="28">
        <f t="shared" si="9"/>
        <v>9293.9</v>
      </c>
      <c r="O42" s="71">
        <f t="shared" si="10"/>
        <v>9108.021999999999</v>
      </c>
      <c r="P42" s="71">
        <f t="shared" si="11"/>
        <v>9293.9</v>
      </c>
    </row>
    <row r="43" spans="1:16" x14ac:dyDescent="0.25">
      <c r="A43" s="13">
        <v>19</v>
      </c>
      <c r="B43" s="70" t="s">
        <v>49</v>
      </c>
      <c r="C43" s="13" t="s">
        <v>31</v>
      </c>
      <c r="D43" s="69">
        <v>108992.1</v>
      </c>
      <c r="E43" s="69">
        <f t="shared" si="5"/>
        <v>92643.285000000003</v>
      </c>
      <c r="F43" s="69">
        <f t="shared" si="6"/>
        <v>14168.973000000002</v>
      </c>
      <c r="G43" s="69">
        <f t="shared" si="7"/>
        <v>2179.8420000000001</v>
      </c>
      <c r="H43" s="69">
        <f t="shared" si="8"/>
        <v>21732.899999999998</v>
      </c>
      <c r="I43" s="69">
        <v>17402.099999999999</v>
      </c>
      <c r="J43" s="69">
        <v>4330.8</v>
      </c>
      <c r="K43" s="69">
        <v>11900</v>
      </c>
      <c r="L43" s="68">
        <f t="shared" si="4"/>
        <v>16230.8</v>
      </c>
      <c r="M43" s="28">
        <f t="shared" si="9"/>
        <v>125222.90000000001</v>
      </c>
      <c r="O43" s="71">
        <f t="shared" si="10"/>
        <v>106812.258</v>
      </c>
      <c r="P43" s="71">
        <f t="shared" si="11"/>
        <v>108992.1</v>
      </c>
    </row>
    <row r="44" spans="1:16" s="25" customFormat="1" x14ac:dyDescent="0.25">
      <c r="A44" s="29">
        <v>20</v>
      </c>
      <c r="B44" s="72" t="s">
        <v>50</v>
      </c>
      <c r="C44" s="29" t="s">
        <v>51</v>
      </c>
      <c r="D44" s="53">
        <v>0</v>
      </c>
      <c r="E44" s="53">
        <f t="shared" si="5"/>
        <v>0</v>
      </c>
      <c r="F44" s="53">
        <f t="shared" si="6"/>
        <v>0</v>
      </c>
      <c r="G44" s="53">
        <f t="shared" si="7"/>
        <v>0</v>
      </c>
      <c r="H44" s="53">
        <f t="shared" si="8"/>
        <v>2850</v>
      </c>
      <c r="I44" s="53">
        <v>0</v>
      </c>
      <c r="J44" s="53">
        <v>2850</v>
      </c>
      <c r="K44" s="53">
        <v>15000</v>
      </c>
      <c r="L44" s="28">
        <f t="shared" si="4"/>
        <v>17850</v>
      </c>
      <c r="M44" s="28">
        <f t="shared" si="9"/>
        <v>17850</v>
      </c>
      <c r="O44" s="73">
        <f t="shared" si="10"/>
        <v>0</v>
      </c>
      <c r="P44" s="73">
        <f t="shared" si="11"/>
        <v>0</v>
      </c>
    </row>
    <row r="45" spans="1:16" ht="30" x14ac:dyDescent="0.25">
      <c r="A45" s="13">
        <v>21</v>
      </c>
      <c r="B45" s="70" t="s">
        <v>87</v>
      </c>
      <c r="C45" s="13" t="s">
        <v>31</v>
      </c>
      <c r="D45" s="69">
        <v>10138.799999999999</v>
      </c>
      <c r="E45" s="69">
        <f t="shared" si="5"/>
        <v>8617.98</v>
      </c>
      <c r="F45" s="69">
        <f t="shared" si="6"/>
        <v>1318.0439999999999</v>
      </c>
      <c r="G45" s="69">
        <f t="shared" si="7"/>
        <v>202.77599999999998</v>
      </c>
      <c r="H45" s="69">
        <f t="shared" si="8"/>
        <v>1789.2</v>
      </c>
      <c r="I45" s="69">
        <v>1618.8</v>
      </c>
      <c r="J45" s="69">
        <v>170.4</v>
      </c>
      <c r="K45" s="69">
        <v>0</v>
      </c>
      <c r="L45" s="68">
        <f t="shared" si="4"/>
        <v>170.4</v>
      </c>
      <c r="M45" s="28">
        <f>D45+L45</f>
        <v>10309.199999999999</v>
      </c>
      <c r="O45" s="71">
        <f t="shared" si="10"/>
        <v>9936.0239999999994</v>
      </c>
      <c r="P45" s="71">
        <f t="shared" si="11"/>
        <v>10138.799999999999</v>
      </c>
    </row>
    <row r="46" spans="1:16" ht="45" x14ac:dyDescent="0.25">
      <c r="A46" s="13">
        <v>22</v>
      </c>
      <c r="B46" s="70" t="s">
        <v>88</v>
      </c>
      <c r="C46" s="13"/>
      <c r="D46" s="69">
        <v>8026.55</v>
      </c>
      <c r="E46" s="69">
        <f t="shared" si="5"/>
        <v>6822.5675000000001</v>
      </c>
      <c r="F46" s="69">
        <f t="shared" si="6"/>
        <v>1043.4515000000001</v>
      </c>
      <c r="G46" s="69">
        <f t="shared" si="7"/>
        <v>160.53100000000001</v>
      </c>
      <c r="H46" s="69">
        <f>I46+J46</f>
        <v>1416.45</v>
      </c>
      <c r="I46" s="69">
        <v>1281.55</v>
      </c>
      <c r="J46" s="69">
        <v>134.9</v>
      </c>
      <c r="K46" s="69"/>
      <c r="L46" s="68">
        <f t="shared" si="4"/>
        <v>134.9</v>
      </c>
      <c r="M46" s="28">
        <f>D46+L46</f>
        <v>8161.45</v>
      </c>
      <c r="O46" s="71">
        <f t="shared" si="10"/>
        <v>7866.0190000000002</v>
      </c>
      <c r="P46" s="71">
        <f t="shared" si="11"/>
        <v>8026.55</v>
      </c>
    </row>
    <row r="47" spans="1:16" s="38" customFormat="1" x14ac:dyDescent="0.25">
      <c r="A47" s="33">
        <v>23</v>
      </c>
      <c r="B47" s="34" t="s">
        <v>52</v>
      </c>
      <c r="C47" s="13" t="s">
        <v>31</v>
      </c>
      <c r="D47" s="69">
        <v>54918.5</v>
      </c>
      <c r="E47" s="69">
        <f t="shared" si="5"/>
        <v>46680.724999999999</v>
      </c>
      <c r="F47" s="69">
        <f t="shared" si="6"/>
        <v>7139.4050000000007</v>
      </c>
      <c r="G47" s="69">
        <f t="shared" si="7"/>
        <v>1098.3700000000001</v>
      </c>
      <c r="H47" s="69">
        <f t="shared" si="8"/>
        <v>8768.5</v>
      </c>
      <c r="I47" s="35">
        <v>8768.5</v>
      </c>
      <c r="J47" s="35">
        <v>0</v>
      </c>
      <c r="K47" s="65">
        <v>0</v>
      </c>
      <c r="L47" s="36">
        <f t="shared" si="4"/>
        <v>0</v>
      </c>
      <c r="M47" s="37">
        <f t="shared" si="9"/>
        <v>54918.5</v>
      </c>
      <c r="O47" s="39">
        <f t="shared" si="10"/>
        <v>53820.13</v>
      </c>
      <c r="P47" s="39">
        <f t="shared" si="11"/>
        <v>54918.5</v>
      </c>
    </row>
    <row r="48" spans="1:16" s="38" customFormat="1" x14ac:dyDescent="0.25">
      <c r="A48" s="33">
        <v>24</v>
      </c>
      <c r="B48" s="34" t="s">
        <v>53</v>
      </c>
      <c r="C48" s="13" t="s">
        <v>31</v>
      </c>
      <c r="D48" s="69">
        <v>0</v>
      </c>
      <c r="E48" s="69">
        <f t="shared" si="5"/>
        <v>0</v>
      </c>
      <c r="F48" s="69">
        <f t="shared" si="6"/>
        <v>0</v>
      </c>
      <c r="G48" s="69">
        <f t="shared" si="7"/>
        <v>0</v>
      </c>
      <c r="H48" s="69">
        <f t="shared" si="8"/>
        <v>2468.67</v>
      </c>
      <c r="I48" s="35">
        <v>0</v>
      </c>
      <c r="J48" s="35">
        <v>2468.67</v>
      </c>
      <c r="K48" s="65">
        <v>12993</v>
      </c>
      <c r="L48" s="36">
        <f t="shared" si="4"/>
        <v>15461.67</v>
      </c>
      <c r="M48" s="37">
        <f t="shared" si="9"/>
        <v>15461.67</v>
      </c>
      <c r="O48" s="39">
        <f t="shared" si="10"/>
        <v>0</v>
      </c>
      <c r="P48" s="39">
        <f t="shared" si="11"/>
        <v>0</v>
      </c>
    </row>
    <row r="49" spans="1:16" s="38" customFormat="1" x14ac:dyDescent="0.25">
      <c r="A49" s="33">
        <v>25</v>
      </c>
      <c r="B49" s="34" t="s">
        <v>54</v>
      </c>
      <c r="C49" s="13" t="s">
        <v>51</v>
      </c>
      <c r="D49" s="69">
        <v>15470</v>
      </c>
      <c r="E49" s="69">
        <f t="shared" si="5"/>
        <v>13149.5</v>
      </c>
      <c r="F49" s="69">
        <f t="shared" si="6"/>
        <v>2011.1000000000001</v>
      </c>
      <c r="G49" s="69">
        <f t="shared" si="7"/>
        <v>309.40000000000003</v>
      </c>
      <c r="H49" s="69">
        <f t="shared" si="8"/>
        <v>2470</v>
      </c>
      <c r="I49" s="35">
        <v>2470</v>
      </c>
      <c r="J49" s="35">
        <v>0</v>
      </c>
      <c r="K49" s="65">
        <v>0</v>
      </c>
      <c r="L49" s="36">
        <f t="shared" si="4"/>
        <v>0</v>
      </c>
      <c r="M49" s="37">
        <f t="shared" si="9"/>
        <v>15470</v>
      </c>
      <c r="O49" s="39">
        <f t="shared" si="10"/>
        <v>15160.6</v>
      </c>
      <c r="P49" s="39">
        <f t="shared" si="11"/>
        <v>15470</v>
      </c>
    </row>
    <row r="50" spans="1:16" s="32" customFormat="1" x14ac:dyDescent="0.25">
      <c r="A50" s="30"/>
      <c r="B50" s="31" t="s">
        <v>55</v>
      </c>
      <c r="C50" s="1"/>
      <c r="D50" s="68">
        <f>D51</f>
        <v>0</v>
      </c>
      <c r="E50" s="68">
        <f t="shared" ref="E50:P50" si="22">E51</f>
        <v>0</v>
      </c>
      <c r="F50" s="68">
        <f t="shared" si="22"/>
        <v>0</v>
      </c>
      <c r="G50" s="68">
        <f t="shared" si="22"/>
        <v>0</v>
      </c>
      <c r="H50" s="68">
        <f t="shared" si="22"/>
        <v>25745</v>
      </c>
      <c r="I50" s="19">
        <f t="shared" si="22"/>
        <v>0</v>
      </c>
      <c r="J50" s="19">
        <f t="shared" si="22"/>
        <v>25745</v>
      </c>
      <c r="K50" s="64">
        <f t="shared" si="22"/>
        <v>135500</v>
      </c>
      <c r="L50" s="19">
        <f t="shared" si="22"/>
        <v>161245</v>
      </c>
      <c r="M50" s="22">
        <f t="shared" si="22"/>
        <v>161245</v>
      </c>
      <c r="N50" s="19">
        <f t="shared" si="22"/>
        <v>0</v>
      </c>
      <c r="O50" s="19">
        <f t="shared" si="22"/>
        <v>0</v>
      </c>
      <c r="P50" s="19">
        <f t="shared" si="22"/>
        <v>0</v>
      </c>
    </row>
    <row r="51" spans="1:16" s="38" customFormat="1" x14ac:dyDescent="0.25">
      <c r="A51" s="33">
        <v>26</v>
      </c>
      <c r="B51" s="34" t="s">
        <v>56</v>
      </c>
      <c r="C51" s="13" t="s">
        <v>31</v>
      </c>
      <c r="D51" s="69">
        <v>0</v>
      </c>
      <c r="E51" s="69">
        <v>0</v>
      </c>
      <c r="F51" s="69">
        <v>0</v>
      </c>
      <c r="G51" s="69">
        <v>0</v>
      </c>
      <c r="H51" s="69">
        <f t="shared" si="8"/>
        <v>25745</v>
      </c>
      <c r="I51" s="35"/>
      <c r="J51" s="35">
        <f>2375+23370</f>
        <v>25745</v>
      </c>
      <c r="K51" s="65">
        <f>12500+123000</f>
        <v>135500</v>
      </c>
      <c r="L51" s="36">
        <f t="shared" si="4"/>
        <v>161245</v>
      </c>
      <c r="M51" s="37">
        <f t="shared" si="9"/>
        <v>161245</v>
      </c>
      <c r="O51" s="39">
        <f t="shared" si="10"/>
        <v>0</v>
      </c>
      <c r="P51" s="39">
        <f t="shared" si="11"/>
        <v>0</v>
      </c>
    </row>
    <row r="52" spans="1:16" s="32" customFormat="1" x14ac:dyDescent="0.25">
      <c r="A52" s="30"/>
      <c r="B52" s="31" t="s">
        <v>57</v>
      </c>
      <c r="C52" s="1"/>
      <c r="D52" s="68"/>
      <c r="E52" s="69">
        <f t="shared" si="5"/>
        <v>0</v>
      </c>
      <c r="F52" s="69">
        <f t="shared" si="6"/>
        <v>0</v>
      </c>
      <c r="G52" s="69">
        <f t="shared" si="7"/>
        <v>0</v>
      </c>
      <c r="H52" s="69">
        <f t="shared" si="8"/>
        <v>0</v>
      </c>
      <c r="I52" s="19"/>
      <c r="J52" s="18"/>
      <c r="K52" s="65"/>
      <c r="L52" s="19">
        <f t="shared" si="4"/>
        <v>0</v>
      </c>
      <c r="M52" s="22">
        <f t="shared" si="9"/>
        <v>0</v>
      </c>
      <c r="O52" s="21">
        <f t="shared" si="10"/>
        <v>0</v>
      </c>
      <c r="P52" s="21">
        <f t="shared" si="11"/>
        <v>0</v>
      </c>
    </row>
    <row r="53" spans="1:16" s="38" customFormat="1" x14ac:dyDescent="0.25">
      <c r="A53" s="33">
        <v>27</v>
      </c>
      <c r="B53" s="34" t="s">
        <v>58</v>
      </c>
      <c r="C53" s="13" t="s">
        <v>31</v>
      </c>
      <c r="D53" s="69">
        <v>0</v>
      </c>
      <c r="E53" s="69">
        <f t="shared" si="5"/>
        <v>0</v>
      </c>
      <c r="F53" s="69">
        <f t="shared" si="6"/>
        <v>0</v>
      </c>
      <c r="G53" s="69">
        <f t="shared" si="7"/>
        <v>0</v>
      </c>
      <c r="H53" s="69">
        <f t="shared" si="8"/>
        <v>0</v>
      </c>
      <c r="I53" s="35">
        <v>0</v>
      </c>
      <c r="J53" s="35">
        <v>0</v>
      </c>
      <c r="K53" s="65">
        <v>0</v>
      </c>
      <c r="L53" s="36">
        <f t="shared" si="4"/>
        <v>0</v>
      </c>
      <c r="M53" s="37">
        <f t="shared" si="9"/>
        <v>0</v>
      </c>
      <c r="O53" s="39">
        <f t="shared" si="10"/>
        <v>0</v>
      </c>
      <c r="P53" s="39">
        <f t="shared" si="11"/>
        <v>0</v>
      </c>
    </row>
    <row r="54" spans="1:16" s="32" customFormat="1" x14ac:dyDescent="0.25">
      <c r="A54" s="30"/>
      <c r="B54" s="31" t="s">
        <v>59</v>
      </c>
      <c r="C54" s="1"/>
      <c r="D54" s="68">
        <f>D55+D56+D57</f>
        <v>30057.71</v>
      </c>
      <c r="E54" s="68">
        <f t="shared" ref="E54:P54" si="23">E55+E56+E57</f>
        <v>25549.053499999998</v>
      </c>
      <c r="F54" s="68">
        <f t="shared" si="23"/>
        <v>3907.5023000000001</v>
      </c>
      <c r="G54" s="68">
        <f t="shared" si="23"/>
        <v>601.15420000000006</v>
      </c>
      <c r="H54" s="68">
        <f t="shared" si="23"/>
        <v>0</v>
      </c>
      <c r="I54" s="19">
        <f t="shared" si="23"/>
        <v>0</v>
      </c>
      <c r="J54" s="19">
        <f t="shared" si="23"/>
        <v>0</v>
      </c>
      <c r="K54" s="64">
        <f t="shared" si="23"/>
        <v>0</v>
      </c>
      <c r="L54" s="19">
        <f t="shared" si="23"/>
        <v>0</v>
      </c>
      <c r="M54" s="22">
        <f t="shared" si="23"/>
        <v>30057.71</v>
      </c>
      <c r="N54" s="19">
        <f t="shared" si="23"/>
        <v>0</v>
      </c>
      <c r="O54" s="19">
        <f t="shared" si="23"/>
        <v>29456.555799999998</v>
      </c>
      <c r="P54" s="19">
        <f t="shared" si="23"/>
        <v>30057.71</v>
      </c>
    </row>
    <row r="55" spans="1:16" s="38" customFormat="1" x14ac:dyDescent="0.25">
      <c r="A55" s="33">
        <v>28</v>
      </c>
      <c r="B55" s="34" t="s">
        <v>60</v>
      </c>
      <c r="C55" s="13" t="s">
        <v>31</v>
      </c>
      <c r="D55" s="69">
        <v>21604.720000000001</v>
      </c>
      <c r="E55" s="69">
        <f t="shared" si="5"/>
        <v>18364.011999999999</v>
      </c>
      <c r="F55" s="69">
        <f t="shared" si="6"/>
        <v>2808.6136000000001</v>
      </c>
      <c r="G55" s="69">
        <f t="shared" si="7"/>
        <v>432.09440000000001</v>
      </c>
      <c r="H55" s="69">
        <f t="shared" si="8"/>
        <v>0</v>
      </c>
      <c r="I55" s="35">
        <v>0</v>
      </c>
      <c r="J55" s="35">
        <v>0</v>
      </c>
      <c r="K55" s="65">
        <v>0</v>
      </c>
      <c r="L55" s="36">
        <f t="shared" si="4"/>
        <v>0</v>
      </c>
      <c r="M55" s="37">
        <f t="shared" si="9"/>
        <v>21604.720000000001</v>
      </c>
      <c r="O55" s="39">
        <f t="shared" si="10"/>
        <v>21172.625599999999</v>
      </c>
      <c r="P55" s="39">
        <f t="shared" si="11"/>
        <v>21604.720000000001</v>
      </c>
    </row>
    <row r="56" spans="1:16" s="38" customFormat="1" ht="14.25" customHeight="1" x14ac:dyDescent="0.25">
      <c r="A56" s="33">
        <v>29</v>
      </c>
      <c r="B56" s="34" t="s">
        <v>61</v>
      </c>
      <c r="C56" s="13" t="s">
        <v>31</v>
      </c>
      <c r="D56" s="69">
        <v>4132.05</v>
      </c>
      <c r="E56" s="69">
        <f t="shared" si="5"/>
        <v>3512.2424999999998</v>
      </c>
      <c r="F56" s="69">
        <f t="shared" si="6"/>
        <v>537.16650000000004</v>
      </c>
      <c r="G56" s="69">
        <f t="shared" si="7"/>
        <v>82.641000000000005</v>
      </c>
      <c r="H56" s="69">
        <f t="shared" si="8"/>
        <v>0</v>
      </c>
      <c r="I56" s="35">
        <v>0</v>
      </c>
      <c r="J56" s="35">
        <v>0</v>
      </c>
      <c r="K56" s="65">
        <v>0</v>
      </c>
      <c r="L56" s="36">
        <f t="shared" si="4"/>
        <v>0</v>
      </c>
      <c r="M56" s="37">
        <f t="shared" si="9"/>
        <v>4132.05</v>
      </c>
      <c r="O56" s="39">
        <f t="shared" si="10"/>
        <v>4049.4089999999997</v>
      </c>
      <c r="P56" s="39">
        <f t="shared" si="11"/>
        <v>4132.0499999999993</v>
      </c>
    </row>
    <row r="57" spans="1:16" s="38" customFormat="1" x14ac:dyDescent="0.25">
      <c r="A57" s="33">
        <v>30</v>
      </c>
      <c r="B57" s="34" t="s">
        <v>62</v>
      </c>
      <c r="C57" s="13" t="s">
        <v>31</v>
      </c>
      <c r="D57" s="69">
        <v>4320.9399999999996</v>
      </c>
      <c r="E57" s="69">
        <f t="shared" si="5"/>
        <v>3672.7989999999995</v>
      </c>
      <c r="F57" s="69">
        <f t="shared" si="6"/>
        <v>561.72219999999993</v>
      </c>
      <c r="G57" s="69">
        <f t="shared" si="7"/>
        <v>86.41879999999999</v>
      </c>
      <c r="H57" s="69">
        <f t="shared" si="8"/>
        <v>0</v>
      </c>
      <c r="I57" s="35">
        <v>0</v>
      </c>
      <c r="J57" s="35">
        <v>0</v>
      </c>
      <c r="K57" s="65">
        <v>0</v>
      </c>
      <c r="L57" s="36">
        <f t="shared" si="4"/>
        <v>0</v>
      </c>
      <c r="M57" s="37">
        <f t="shared" si="9"/>
        <v>4320.9399999999996</v>
      </c>
      <c r="O57" s="39">
        <f t="shared" si="10"/>
        <v>4234.5211999999992</v>
      </c>
      <c r="P57" s="39">
        <f t="shared" si="11"/>
        <v>4320.9399999999996</v>
      </c>
    </row>
    <row r="58" spans="1:16" s="32" customFormat="1" x14ac:dyDescent="0.25">
      <c r="A58" s="30"/>
      <c r="B58" s="31" t="s">
        <v>63</v>
      </c>
      <c r="C58" s="1"/>
      <c r="D58" s="68">
        <f>D59</f>
        <v>540000</v>
      </c>
      <c r="E58" s="68">
        <f t="shared" ref="E58:P58" si="24">E59</f>
        <v>459000</v>
      </c>
      <c r="F58" s="68">
        <f t="shared" si="24"/>
        <v>70200</v>
      </c>
      <c r="G58" s="68">
        <f t="shared" si="24"/>
        <v>10800</v>
      </c>
      <c r="H58" s="68">
        <f t="shared" si="24"/>
        <v>312521.09000000003</v>
      </c>
      <c r="I58" s="19">
        <f t="shared" si="24"/>
        <v>86218.49</v>
      </c>
      <c r="J58" s="19">
        <f t="shared" si="24"/>
        <v>226302.6</v>
      </c>
      <c r="K58" s="64">
        <f t="shared" si="24"/>
        <v>1191066.33</v>
      </c>
      <c r="L58" s="19">
        <f t="shared" si="24"/>
        <v>1417368.9300000002</v>
      </c>
      <c r="M58" s="22">
        <f t="shared" si="24"/>
        <v>1957368.9300000002</v>
      </c>
      <c r="N58" s="19">
        <f t="shared" si="24"/>
        <v>0.01</v>
      </c>
      <c r="O58" s="19">
        <f t="shared" si="24"/>
        <v>529200</v>
      </c>
      <c r="P58" s="19">
        <f t="shared" si="24"/>
        <v>540000</v>
      </c>
    </row>
    <row r="59" spans="1:16" s="56" customFormat="1" x14ac:dyDescent="0.25">
      <c r="A59" s="54">
        <v>31</v>
      </c>
      <c r="B59" s="55" t="s">
        <v>64</v>
      </c>
      <c r="C59" s="29" t="s">
        <v>31</v>
      </c>
      <c r="D59" s="53">
        <v>540000</v>
      </c>
      <c r="E59" s="53">
        <f>D59*0.85</f>
        <v>459000</v>
      </c>
      <c r="F59" s="53">
        <f>D59*0.13</f>
        <v>70200</v>
      </c>
      <c r="G59" s="53">
        <f t="shared" si="7"/>
        <v>10800</v>
      </c>
      <c r="H59" s="53">
        <f t="shared" si="8"/>
        <v>312521.09000000003</v>
      </c>
      <c r="I59" s="40">
        <v>86218.49</v>
      </c>
      <c r="J59" s="40">
        <v>226302.6</v>
      </c>
      <c r="K59" s="66">
        <v>1191066.33</v>
      </c>
      <c r="L59" s="37">
        <f t="shared" si="4"/>
        <v>1417368.9300000002</v>
      </c>
      <c r="M59" s="37">
        <f>D59+L59</f>
        <v>1957368.9300000002</v>
      </c>
      <c r="N59" s="56">
        <v>0.01</v>
      </c>
      <c r="O59" s="57">
        <f t="shared" si="10"/>
        <v>529200</v>
      </c>
      <c r="P59" s="57">
        <f t="shared" si="11"/>
        <v>540000</v>
      </c>
    </row>
    <row r="60" spans="1:16" s="32" customFormat="1" x14ac:dyDescent="0.25">
      <c r="A60" s="30"/>
      <c r="B60" s="31" t="s">
        <v>65</v>
      </c>
      <c r="C60" s="1"/>
      <c r="D60" s="68">
        <f>D61</f>
        <v>250000</v>
      </c>
      <c r="E60" s="68">
        <f t="shared" ref="E60:P60" si="25">E61</f>
        <v>212500</v>
      </c>
      <c r="F60" s="68">
        <f t="shared" si="25"/>
        <v>32500</v>
      </c>
      <c r="G60" s="68">
        <f t="shared" si="25"/>
        <v>5000</v>
      </c>
      <c r="H60" s="68">
        <f t="shared" si="25"/>
        <v>271731.77</v>
      </c>
      <c r="I60" s="19">
        <f t="shared" si="25"/>
        <v>39915.97</v>
      </c>
      <c r="J60" s="19">
        <f t="shared" si="25"/>
        <v>231815.8</v>
      </c>
      <c r="K60" s="64">
        <f t="shared" si="25"/>
        <v>1220083.19</v>
      </c>
      <c r="L60" s="19">
        <f t="shared" si="25"/>
        <v>1451898.99</v>
      </c>
      <c r="M60" s="22">
        <f t="shared" si="25"/>
        <v>1701898.99</v>
      </c>
      <c r="N60" s="19">
        <f t="shared" si="25"/>
        <v>0</v>
      </c>
      <c r="O60" s="19">
        <f t="shared" si="25"/>
        <v>245000</v>
      </c>
      <c r="P60" s="19">
        <f t="shared" si="25"/>
        <v>250000</v>
      </c>
    </row>
    <row r="61" spans="1:16" s="56" customFormat="1" ht="30" x14ac:dyDescent="0.25">
      <c r="A61" s="54">
        <v>32</v>
      </c>
      <c r="B61" s="55" t="s">
        <v>66</v>
      </c>
      <c r="C61" s="29" t="s">
        <v>31</v>
      </c>
      <c r="D61" s="53">
        <v>250000</v>
      </c>
      <c r="E61" s="53">
        <f t="shared" si="5"/>
        <v>212500</v>
      </c>
      <c r="F61" s="53">
        <f t="shared" si="6"/>
        <v>32500</v>
      </c>
      <c r="G61" s="53">
        <f t="shared" si="7"/>
        <v>5000</v>
      </c>
      <c r="H61" s="53">
        <f t="shared" si="8"/>
        <v>271731.77</v>
      </c>
      <c r="I61" s="40">
        <v>39915.97</v>
      </c>
      <c r="J61" s="40">
        <v>231815.8</v>
      </c>
      <c r="K61" s="66">
        <v>1220083.19</v>
      </c>
      <c r="L61" s="37">
        <f t="shared" si="4"/>
        <v>1451898.99</v>
      </c>
      <c r="M61" s="37">
        <f>D61+L61</f>
        <v>1701898.99</v>
      </c>
      <c r="O61" s="57">
        <f t="shared" si="10"/>
        <v>245000</v>
      </c>
      <c r="P61" s="57">
        <f t="shared" si="11"/>
        <v>250000</v>
      </c>
    </row>
    <row r="62" spans="1:16" s="32" customFormat="1" x14ac:dyDescent="0.25">
      <c r="A62" s="30"/>
      <c r="B62" s="31" t="s">
        <v>67</v>
      </c>
      <c r="C62" s="1"/>
      <c r="D62" s="68"/>
      <c r="E62" s="69">
        <f t="shared" si="5"/>
        <v>0</v>
      </c>
      <c r="F62" s="69">
        <f t="shared" si="6"/>
        <v>0</v>
      </c>
      <c r="G62" s="69">
        <f t="shared" si="7"/>
        <v>0</v>
      </c>
      <c r="H62" s="69">
        <f t="shared" si="8"/>
        <v>0</v>
      </c>
      <c r="I62" s="18"/>
      <c r="J62" s="18"/>
      <c r="K62" s="65"/>
      <c r="L62" s="19">
        <f t="shared" si="4"/>
        <v>0</v>
      </c>
      <c r="M62" s="22">
        <f t="shared" si="9"/>
        <v>0</v>
      </c>
      <c r="O62" s="21">
        <f t="shared" si="10"/>
        <v>0</v>
      </c>
      <c r="P62" s="21">
        <f t="shared" si="11"/>
        <v>0</v>
      </c>
    </row>
    <row r="63" spans="1:16" s="20" customFormat="1" ht="30" x14ac:dyDescent="0.25">
      <c r="A63" s="16">
        <v>33</v>
      </c>
      <c r="B63" s="17" t="s">
        <v>68</v>
      </c>
      <c r="C63" s="13" t="s">
        <v>51</v>
      </c>
      <c r="D63" s="69">
        <v>320000</v>
      </c>
      <c r="E63" s="69">
        <f t="shared" si="5"/>
        <v>272000</v>
      </c>
      <c r="F63" s="69">
        <f t="shared" si="6"/>
        <v>41600</v>
      </c>
      <c r="G63" s="69">
        <f t="shared" si="7"/>
        <v>6400</v>
      </c>
      <c r="H63" s="69">
        <f t="shared" si="8"/>
        <v>0</v>
      </c>
      <c r="I63" s="18">
        <v>0</v>
      </c>
      <c r="J63" s="18">
        <v>0</v>
      </c>
      <c r="K63" s="65">
        <v>335840</v>
      </c>
      <c r="L63" s="19">
        <f t="shared" si="4"/>
        <v>335840</v>
      </c>
      <c r="M63" s="22">
        <f t="shared" si="9"/>
        <v>655840</v>
      </c>
      <c r="O63" s="21">
        <f t="shared" si="10"/>
        <v>313600</v>
      </c>
      <c r="P63" s="21">
        <f t="shared" si="11"/>
        <v>320000</v>
      </c>
    </row>
    <row r="64" spans="1:16" s="20" customFormat="1" x14ac:dyDescent="0.25">
      <c r="A64" s="16"/>
      <c r="B64" s="17"/>
      <c r="C64" s="13"/>
      <c r="D64" s="69"/>
      <c r="E64" s="69">
        <f t="shared" si="5"/>
        <v>0</v>
      </c>
      <c r="F64" s="69">
        <f t="shared" si="6"/>
        <v>0</v>
      </c>
      <c r="G64" s="69">
        <f t="shared" si="7"/>
        <v>0</v>
      </c>
      <c r="H64" s="69">
        <f t="shared" si="8"/>
        <v>0</v>
      </c>
      <c r="I64" s="18"/>
      <c r="J64" s="18"/>
      <c r="K64" s="65"/>
      <c r="L64" s="19">
        <f t="shared" si="4"/>
        <v>0</v>
      </c>
      <c r="M64" s="22">
        <f t="shared" si="9"/>
        <v>0</v>
      </c>
      <c r="O64" s="21">
        <f t="shared" si="10"/>
        <v>0</v>
      </c>
      <c r="P64" s="21">
        <f t="shared" si="11"/>
        <v>0</v>
      </c>
    </row>
    <row r="65" spans="1:16" s="32" customFormat="1" x14ac:dyDescent="0.25">
      <c r="A65" s="30"/>
      <c r="B65" s="31" t="s">
        <v>69</v>
      </c>
      <c r="C65" s="1"/>
      <c r="D65" s="68">
        <f t="shared" ref="D65:M65" si="26">D20+D35+D36+D37+D38+D39+D40+D41++D42+D43+D45+D47+D48+D50+D54+D59+D61+D46</f>
        <v>6734213.0199999996</v>
      </c>
      <c r="E65" s="68">
        <f t="shared" si="26"/>
        <v>5724081.0670000017</v>
      </c>
      <c r="F65" s="68">
        <f t="shared" si="26"/>
        <v>875447.69280000019</v>
      </c>
      <c r="G65" s="68">
        <f t="shared" si="26"/>
        <v>134684.26119999998</v>
      </c>
      <c r="H65" s="68">
        <f t="shared" si="26"/>
        <v>2085545.54</v>
      </c>
      <c r="I65" s="19">
        <f t="shared" si="26"/>
        <v>1070411.3499999999</v>
      </c>
      <c r="J65" s="19">
        <f t="shared" si="26"/>
        <v>1015134.1900000001</v>
      </c>
      <c r="K65" s="64">
        <f t="shared" si="26"/>
        <v>5329003.13</v>
      </c>
      <c r="L65" s="19">
        <f t="shared" si="26"/>
        <v>6344137.3200000003</v>
      </c>
      <c r="M65" s="22">
        <f t="shared" si="26"/>
        <v>13078350.34</v>
      </c>
      <c r="N65" s="19">
        <f t="shared" ref="N65:P65" si="27">N20+N35+N36+N37+N38+N39+N40+N41++N42+N43+N45+N47+N48+N50+N54+N59+N61</f>
        <v>0</v>
      </c>
      <c r="O65" s="19">
        <f t="shared" si="27"/>
        <v>6591662.7408000007</v>
      </c>
      <c r="P65" s="19">
        <f t="shared" si="27"/>
        <v>6726186.4709999999</v>
      </c>
    </row>
    <row r="66" spans="1:16" s="32" customFormat="1" x14ac:dyDescent="0.25">
      <c r="A66" s="30"/>
      <c r="B66" s="31" t="s">
        <v>70</v>
      </c>
      <c r="C66" s="1"/>
      <c r="D66" s="68">
        <f>D44+D49+D63</f>
        <v>335470</v>
      </c>
      <c r="E66" s="68">
        <f t="shared" ref="E66:P66" si="28">E44+E49+E63</f>
        <v>285149.5</v>
      </c>
      <c r="F66" s="68">
        <f t="shared" si="28"/>
        <v>43611.1</v>
      </c>
      <c r="G66" s="68">
        <f t="shared" si="28"/>
        <v>6709.4</v>
      </c>
      <c r="H66" s="68">
        <f t="shared" si="28"/>
        <v>5320</v>
      </c>
      <c r="I66" s="19">
        <f t="shared" si="28"/>
        <v>2470</v>
      </c>
      <c r="J66" s="19">
        <f t="shared" si="28"/>
        <v>2850</v>
      </c>
      <c r="K66" s="64">
        <f t="shared" si="28"/>
        <v>350840</v>
      </c>
      <c r="L66" s="19">
        <f t="shared" si="28"/>
        <v>353690</v>
      </c>
      <c r="M66" s="22">
        <f>M44+M49+M63</f>
        <v>689160</v>
      </c>
      <c r="N66" s="19">
        <f t="shared" si="28"/>
        <v>0</v>
      </c>
      <c r="O66" s="19">
        <f t="shared" si="28"/>
        <v>328760.59999999998</v>
      </c>
      <c r="P66" s="19">
        <f t="shared" si="28"/>
        <v>335470</v>
      </c>
    </row>
    <row r="67" spans="1:16" s="20" customFormat="1" x14ac:dyDescent="0.25">
      <c r="A67" s="16"/>
      <c r="B67" s="17"/>
      <c r="C67" s="13"/>
      <c r="D67" s="69"/>
      <c r="E67" s="69">
        <f t="shared" si="5"/>
        <v>0</v>
      </c>
      <c r="F67" s="69">
        <f t="shared" si="6"/>
        <v>0</v>
      </c>
      <c r="G67" s="69">
        <f t="shared" si="7"/>
        <v>0</v>
      </c>
      <c r="H67" s="69">
        <f t="shared" si="8"/>
        <v>0</v>
      </c>
      <c r="I67" s="18"/>
      <c r="J67" s="18"/>
      <c r="K67" s="65"/>
      <c r="L67" s="19">
        <f t="shared" si="4"/>
        <v>0</v>
      </c>
      <c r="M67" s="22">
        <f t="shared" si="9"/>
        <v>0</v>
      </c>
      <c r="O67" s="21">
        <f t="shared" si="10"/>
        <v>0</v>
      </c>
      <c r="P67" s="21">
        <f t="shared" si="11"/>
        <v>0</v>
      </c>
    </row>
    <row r="68" spans="1:16" s="32" customFormat="1" x14ac:dyDescent="0.25">
      <c r="A68" s="30"/>
      <c r="B68" s="31" t="s">
        <v>71</v>
      </c>
      <c r="C68" s="1"/>
      <c r="D68" s="68">
        <f>D65+D66</f>
        <v>7069683.0199999996</v>
      </c>
      <c r="E68" s="68">
        <f>E65+E66-0.01</f>
        <v>6009230.5570000019</v>
      </c>
      <c r="F68" s="68">
        <f>F65+F66</f>
        <v>919058.79280000017</v>
      </c>
      <c r="G68" s="68">
        <f>G65+G66+0.01</f>
        <v>141393.67119999998</v>
      </c>
      <c r="H68" s="68">
        <f t="shared" ref="H68:J68" si="29">H65+H66</f>
        <v>2090865.54</v>
      </c>
      <c r="I68" s="19">
        <f t="shared" si="29"/>
        <v>1072881.3499999999</v>
      </c>
      <c r="J68" s="19">
        <f t="shared" si="29"/>
        <v>1017984.1900000001</v>
      </c>
      <c r="K68" s="64">
        <f t="shared" ref="K68:N68" si="30">K65+K66</f>
        <v>5679843.1299999999</v>
      </c>
      <c r="L68" s="19">
        <f>L65+L66</f>
        <v>6697827.3200000003</v>
      </c>
      <c r="M68" s="22">
        <f>M65+M66</f>
        <v>13767510.34</v>
      </c>
      <c r="N68" s="19">
        <f t="shared" si="30"/>
        <v>0</v>
      </c>
      <c r="O68" s="19">
        <f>O65+O66</f>
        <v>6920423.3408000004</v>
      </c>
      <c r="P68" s="19">
        <f>P65+P66</f>
        <v>7061656.4709999999</v>
      </c>
    </row>
    <row r="70" spans="1:16" hidden="1" x14ac:dyDescent="0.25">
      <c r="A70" s="13" t="s">
        <v>19</v>
      </c>
      <c r="B70" s="13"/>
      <c r="C70" s="13"/>
      <c r="D70" s="13"/>
      <c r="E70" s="13"/>
      <c r="F70" s="13"/>
      <c r="G70" s="13"/>
      <c r="H70" s="13"/>
      <c r="I70" s="13"/>
      <c r="J70" s="13"/>
      <c r="K70" s="67"/>
      <c r="L70" s="13"/>
      <c r="M70" s="29"/>
    </row>
    <row r="71" spans="1:16" hidden="1" x14ac:dyDescent="0.25">
      <c r="A71" s="13" t="s">
        <v>20</v>
      </c>
      <c r="B71" s="13"/>
      <c r="C71" s="13"/>
      <c r="D71" s="13"/>
      <c r="E71" s="13"/>
      <c r="F71" s="13"/>
      <c r="G71" s="13"/>
      <c r="H71" s="13"/>
      <c r="I71" s="13"/>
      <c r="J71" s="13"/>
      <c r="K71" s="67"/>
      <c r="L71" s="13"/>
      <c r="M71" s="29"/>
    </row>
    <row r="72" spans="1:16" hidden="1" x14ac:dyDescent="0.25">
      <c r="A72" s="13" t="s">
        <v>21</v>
      </c>
      <c r="B72" s="13"/>
      <c r="C72" s="13"/>
      <c r="D72" s="13"/>
      <c r="E72" s="13"/>
      <c r="F72" s="13"/>
      <c r="G72" s="13"/>
      <c r="H72" s="13"/>
      <c r="I72" s="13"/>
      <c r="J72" s="13"/>
      <c r="K72" s="67"/>
      <c r="L72" s="13"/>
      <c r="M72" s="29"/>
    </row>
    <row r="73" spans="1:16" hidden="1" x14ac:dyDescent="0.25">
      <c r="A73" s="13" t="s">
        <v>22</v>
      </c>
      <c r="B73" s="13"/>
      <c r="C73" s="13"/>
      <c r="D73" s="13"/>
      <c r="E73" s="13"/>
      <c r="F73" s="13"/>
      <c r="G73" s="13"/>
      <c r="H73" s="13"/>
      <c r="I73" s="13"/>
      <c r="J73" s="13"/>
      <c r="K73" s="67"/>
      <c r="L73" s="13"/>
      <c r="M73" s="29"/>
    </row>
    <row r="74" spans="1:16" hidden="1" x14ac:dyDescent="0.25">
      <c r="A74" s="13" t="s">
        <v>23</v>
      </c>
      <c r="B74" s="13"/>
      <c r="C74" s="13"/>
      <c r="D74" s="13"/>
      <c r="E74" s="13"/>
      <c r="F74" s="13"/>
      <c r="G74" s="13"/>
      <c r="H74" s="13"/>
      <c r="I74" s="13"/>
      <c r="J74" s="13"/>
      <c r="K74" s="67"/>
      <c r="L74" s="13"/>
      <c r="M74" s="29"/>
    </row>
    <row r="75" spans="1:16" hidden="1" x14ac:dyDescent="0.25">
      <c r="A75" s="13" t="s">
        <v>24</v>
      </c>
      <c r="B75" s="13"/>
      <c r="C75" s="13"/>
      <c r="D75" s="13"/>
      <c r="E75" s="13"/>
      <c r="F75" s="13"/>
      <c r="G75" s="13"/>
      <c r="H75" s="13"/>
      <c r="I75" s="13"/>
      <c r="J75" s="13"/>
      <c r="K75" s="67"/>
      <c r="L75" s="13"/>
      <c r="M75" s="29"/>
    </row>
    <row r="76" spans="1:16" hidden="1" x14ac:dyDescent="0.25">
      <c r="A76" s="13" t="s">
        <v>25</v>
      </c>
      <c r="B76" s="13"/>
      <c r="C76" s="13"/>
      <c r="D76" s="13"/>
      <c r="E76" s="13"/>
      <c r="F76" s="13"/>
      <c r="G76" s="13"/>
      <c r="H76" s="13"/>
      <c r="I76" s="13"/>
      <c r="J76" s="13"/>
      <c r="K76" s="67"/>
      <c r="L76" s="13"/>
      <c r="M76" s="29"/>
    </row>
    <row r="77" spans="1:16" hidden="1" x14ac:dyDescent="0.25">
      <c r="A77" s="13" t="s">
        <v>26</v>
      </c>
      <c r="B77" s="13"/>
      <c r="C77" s="13"/>
      <c r="D77" s="13"/>
      <c r="E77" s="13"/>
      <c r="F77" s="13"/>
      <c r="G77" s="13"/>
      <c r="H77" s="13"/>
      <c r="I77" s="13"/>
      <c r="J77" s="13"/>
      <c r="K77" s="67"/>
      <c r="L77" s="13"/>
      <c r="M77" s="29"/>
    </row>
    <row r="78" spans="1:16" hidden="1" x14ac:dyDescent="0.25">
      <c r="A78" s="13" t="s">
        <v>27</v>
      </c>
      <c r="B78" s="13"/>
      <c r="C78" s="13"/>
      <c r="D78" s="13"/>
      <c r="E78" s="13"/>
      <c r="F78" s="13"/>
      <c r="G78" s="13"/>
      <c r="H78" s="13"/>
      <c r="I78" s="13"/>
      <c r="J78" s="13"/>
      <c r="K78" s="67"/>
      <c r="L78" s="13"/>
      <c r="M78" s="29"/>
    </row>
    <row r="79" spans="1:16" hidden="1" x14ac:dyDescent="0.25"/>
    <row r="80" spans="1:16" hidden="1" x14ac:dyDescent="0.25"/>
    <row r="81" spans="1:13" hidden="1" x14ac:dyDescent="0.25">
      <c r="A81" t="s">
        <v>28</v>
      </c>
    </row>
    <row r="82" spans="1:13" ht="60" customHeight="1" x14ac:dyDescent="0.25">
      <c r="L82" s="79" t="s">
        <v>89</v>
      </c>
      <c r="M82" s="79"/>
    </row>
  </sheetData>
  <mergeCells count="18">
    <mergeCell ref="L82:M82"/>
    <mergeCell ref="K17:K18"/>
    <mergeCell ref="L17:L18"/>
    <mergeCell ref="M17:M18"/>
    <mergeCell ref="A2:M2"/>
    <mergeCell ref="A17:A18"/>
    <mergeCell ref="B17:B18"/>
    <mergeCell ref="C17:C18"/>
    <mergeCell ref="D17:G17"/>
    <mergeCell ref="H17:J17"/>
    <mergeCell ref="A5:M5"/>
    <mergeCell ref="A11:M11"/>
    <mergeCell ref="A6:M6"/>
    <mergeCell ref="A7:M7"/>
    <mergeCell ref="A8:M8"/>
    <mergeCell ref="A9:M9"/>
    <mergeCell ref="A10:M10"/>
    <mergeCell ref="A14:M14"/>
  </mergeCells>
  <pageMargins left="0.7" right="0.7" top="0.75" bottom="0.75" header="0.3" footer="0.3"/>
  <pageSetup paperSize="9" scale="56" fitToHeight="0" orientation="landscape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Serban Daniela</dc:creator>
  <cp:lastModifiedBy>Piron Simona</cp:lastModifiedBy>
  <cp:lastPrinted>2026-01-22T07:51:25Z</cp:lastPrinted>
  <dcterms:created xsi:type="dcterms:W3CDTF">2024-02-14T08:41:21Z</dcterms:created>
  <dcterms:modified xsi:type="dcterms:W3CDTF">2026-01-22T12:43:28Z</dcterms:modified>
</cp:coreProperties>
</file>